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7\"/>
    </mc:Choice>
  </mc:AlternateContent>
  <xr:revisionPtr revIDLastSave="0" documentId="13_ncr:1_{0409B735-5D29-4AC7-8B85-8F58DE1A27B4}" xr6:coauthVersionLast="47" xr6:coauthVersionMax="47" xr10:uidLastSave="{00000000-0000-0000-0000-000000000000}"/>
  <workbookProtection workbookAlgorithmName="SHA-512" workbookHashValue="R/3JW1meRXaJ0KUELjSx13NNvKgZqAIzMGuNmhlGVZ0v/NlMyaYuKcXZdaevbO03Z6raZSkYcrV2ZTiIEv9PKA==" workbookSaltValue="2LPxhRlwERSznMsnJEeKaQ==" workbookSpinCount="100000" lockStructure="1"/>
  <bookViews>
    <workbookView xWindow="-12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CPT!$A$1:$L$43</definedName>
    <definedName name="_xlnm.Print_Area" localSheetId="7">'DC1'!$A$1:$L$43</definedName>
    <definedName name="_xlnm.Print_Area" localSheetId="13">'DC2'!$A$1:$L$43</definedName>
    <definedName name="_xlnm.Print_Area" localSheetId="18">'DC3'!$A$1:$L$43</definedName>
    <definedName name="_xlnm.Print_Area" localSheetId="26">'DC4'!$A$1:$L$43</definedName>
    <definedName name="_xlnm.Print_Area" localSheetId="30">'DC5'!$A$1:$L$43</definedName>
    <definedName name="_xlnm.Print_Area" localSheetId="0">Summary!$A$1:$L$43</definedName>
    <definedName name="_xlnm.Print_Area" localSheetId="2">'WC011'!$A$1:$L$43</definedName>
    <definedName name="_xlnm.Print_Area" localSheetId="3">'WC012'!$A$1:$L$43</definedName>
    <definedName name="_xlnm.Print_Area" localSheetId="4">'WC013'!$A$1:$L$43</definedName>
    <definedName name="_xlnm.Print_Area" localSheetId="5">'WC014'!$A$1:$L$43</definedName>
    <definedName name="_xlnm.Print_Area" localSheetId="6">'WC015'!$A$1:$L$43</definedName>
    <definedName name="_xlnm.Print_Area" localSheetId="8">'WC022'!$A$1:$L$43</definedName>
    <definedName name="_xlnm.Print_Area" localSheetId="9">'WC023'!$A$1:$L$43</definedName>
    <definedName name="_xlnm.Print_Area" localSheetId="10">'WC024'!$A$1:$L$43</definedName>
    <definedName name="_xlnm.Print_Area" localSheetId="11">'WC025'!$A$1:$L$43</definedName>
    <definedName name="_xlnm.Print_Area" localSheetId="12">'WC026'!$A$1:$L$43</definedName>
    <definedName name="_xlnm.Print_Area" localSheetId="14">'WC031'!$A$1:$L$43</definedName>
    <definedName name="_xlnm.Print_Area" localSheetId="15">'WC032'!$A$1:$L$43</definedName>
    <definedName name="_xlnm.Print_Area" localSheetId="16">'WC033'!$A$1:$L$43</definedName>
    <definedName name="_xlnm.Print_Area" localSheetId="17">'WC034'!$A$1:$L$43</definedName>
    <definedName name="_xlnm.Print_Area" localSheetId="19">'WC041'!$A$1:$L$43</definedName>
    <definedName name="_xlnm.Print_Area" localSheetId="20">'WC042'!$A$1:$L$43</definedName>
    <definedName name="_xlnm.Print_Area" localSheetId="21">'WC043'!$A$1:$L$43</definedName>
    <definedName name="_xlnm.Print_Area" localSheetId="22">'WC044'!$A$1:$L$43</definedName>
    <definedName name="_xlnm.Print_Area" localSheetId="23">'WC045'!$A$1:$L$43</definedName>
    <definedName name="_xlnm.Print_Area" localSheetId="24">'WC047'!$A$1:$L$43</definedName>
    <definedName name="_xlnm.Print_Area" localSheetId="25">'WC048'!$A$1:$L$43</definedName>
    <definedName name="_xlnm.Print_Area" localSheetId="27">'WC051'!$A$1:$L$43</definedName>
    <definedName name="_xlnm.Print_Area" localSheetId="28">'WC052'!$A$1:$L$43</definedName>
    <definedName name="_xlnm.Print_Area" localSheetId="29">'WC053'!$A$1:$L$43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3" l="1"/>
  <c r="K38" i="2"/>
  <c r="K40" i="2" s="1"/>
  <c r="F38" i="2"/>
  <c r="F40" i="2" s="1"/>
  <c r="C38" i="2"/>
  <c r="C40" i="2" s="1"/>
  <c r="H38" i="3"/>
  <c r="H40" i="3" s="1"/>
  <c r="E38" i="3"/>
  <c r="E40" i="3" s="1"/>
  <c r="J38" i="4"/>
  <c r="J40" i="4" s="1"/>
  <c r="G38" i="4"/>
  <c r="G40" i="4" s="1"/>
  <c r="L38" i="5"/>
  <c r="L40" i="5" s="1"/>
  <c r="I38" i="5"/>
  <c r="D38" i="5"/>
  <c r="D40" i="5" s="1"/>
  <c r="K38" i="6"/>
  <c r="K40" i="6" s="1"/>
  <c r="F38" i="6"/>
  <c r="F40" i="6" s="1"/>
  <c r="C38" i="6"/>
  <c r="C40" i="6" s="1"/>
  <c r="H38" i="7"/>
  <c r="H40" i="7" s="1"/>
  <c r="E38" i="7"/>
  <c r="E40" i="7" s="1"/>
  <c r="J38" i="8"/>
  <c r="J40" i="8" s="1"/>
  <c r="G38" i="8"/>
  <c r="G40" i="8" s="1"/>
  <c r="L38" i="9"/>
  <c r="L40" i="9" s="1"/>
  <c r="I38" i="9"/>
  <c r="D38" i="9"/>
  <c r="D40" i="9" s="1"/>
  <c r="K38" i="10"/>
  <c r="K40" i="10" s="1"/>
  <c r="F38" i="10"/>
  <c r="F40" i="10" s="1"/>
  <c r="C38" i="10"/>
  <c r="C40" i="10" s="1"/>
  <c r="H38" i="11"/>
  <c r="H40" i="11" s="1"/>
  <c r="E38" i="11"/>
  <c r="E40" i="11" s="1"/>
  <c r="J38" i="12"/>
  <c r="J40" i="12" s="1"/>
  <c r="G38" i="12"/>
  <c r="G40" i="12" s="1"/>
  <c r="L38" i="13"/>
  <c r="L40" i="13" s="1"/>
  <c r="I38" i="13"/>
  <c r="D38" i="13"/>
  <c r="D40" i="13" s="1"/>
  <c r="K38" i="14"/>
  <c r="K40" i="14" s="1"/>
  <c r="F38" i="14"/>
  <c r="F40" i="14" s="1"/>
  <c r="C38" i="14"/>
  <c r="C40" i="14" s="1"/>
  <c r="H38" i="15"/>
  <c r="H40" i="15" s="1"/>
  <c r="E38" i="15"/>
  <c r="E40" i="15" s="1"/>
  <c r="J38" i="16"/>
  <c r="J40" i="16" s="1"/>
  <c r="G38" i="16"/>
  <c r="G40" i="16" s="1"/>
  <c r="L38" i="17"/>
  <c r="L40" i="17" s="1"/>
  <c r="I38" i="17"/>
  <c r="D38" i="17"/>
  <c r="D40" i="17" s="1"/>
  <c r="K38" i="18"/>
  <c r="K40" i="18" s="1"/>
  <c r="F38" i="18"/>
  <c r="F40" i="18" s="1"/>
  <c r="C38" i="18"/>
  <c r="C40" i="18" s="1"/>
  <c r="H38" i="19"/>
  <c r="H40" i="19" s="1"/>
  <c r="E38" i="19"/>
  <c r="E40" i="19" s="1"/>
  <c r="J38" i="20"/>
  <c r="J40" i="20" s="1"/>
  <c r="G38" i="20"/>
  <c r="G40" i="20" s="1"/>
  <c r="L38" i="21"/>
  <c r="L40" i="21" s="1"/>
  <c r="I38" i="21"/>
  <c r="D38" i="21"/>
  <c r="D40" i="21" s="1"/>
  <c r="K38" i="22"/>
  <c r="K40" i="22" s="1"/>
  <c r="F38" i="22"/>
  <c r="F40" i="22" s="1"/>
  <c r="C38" i="22"/>
  <c r="C40" i="22" s="1"/>
  <c r="H38" i="23"/>
  <c r="H40" i="23" s="1"/>
  <c r="E38" i="23"/>
  <c r="E40" i="23" s="1"/>
  <c r="J38" i="24"/>
  <c r="J40" i="24" s="1"/>
  <c r="G38" i="24"/>
  <c r="G40" i="24" s="1"/>
  <c r="L38" i="25"/>
  <c r="L40" i="25" s="1"/>
  <c r="I38" i="25"/>
  <c r="D38" i="25"/>
  <c r="D40" i="25" s="1"/>
  <c r="K38" i="26"/>
  <c r="K40" i="26" s="1"/>
  <c r="F38" i="26"/>
  <c r="F40" i="26" s="1"/>
  <c r="C38" i="26"/>
  <c r="C40" i="26" s="1"/>
  <c r="H38" i="27"/>
  <c r="H40" i="27" s="1"/>
  <c r="E38" i="27"/>
  <c r="E40" i="27" s="1"/>
  <c r="J38" i="28"/>
  <c r="J40" i="28" s="1"/>
  <c r="G38" i="28"/>
  <c r="G40" i="28" s="1"/>
  <c r="L38" i="29"/>
  <c r="L40" i="29" s="1"/>
  <c r="I38" i="29"/>
  <c r="D38" i="29"/>
  <c r="D40" i="29" s="1"/>
  <c r="K38" i="30"/>
  <c r="K40" i="30" s="1"/>
  <c r="F38" i="30"/>
  <c r="F40" i="30" s="1"/>
  <c r="C38" i="30"/>
  <c r="C40" i="30" s="1"/>
  <c r="H38" i="31"/>
  <c r="H40" i="31" s="1"/>
  <c r="E38" i="31"/>
  <c r="E40" i="31" s="1"/>
  <c r="J38" i="1"/>
  <c r="J40" i="1" s="1"/>
  <c r="G38" i="1"/>
  <c r="G40" i="1" s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22"/>
  <c r="K36" i="22"/>
  <c r="J36" i="22"/>
  <c r="I36" i="22"/>
  <c r="H36" i="22"/>
  <c r="G36" i="22"/>
  <c r="F36" i="22"/>
  <c r="E36" i="22"/>
  <c r="D36" i="22"/>
  <c r="C36" i="22"/>
  <c r="L36" i="23"/>
  <c r="K36" i="23"/>
  <c r="J36" i="23"/>
  <c r="I36" i="23"/>
  <c r="H36" i="23"/>
  <c r="G36" i="23"/>
  <c r="F36" i="23"/>
  <c r="E36" i="23"/>
  <c r="D36" i="23"/>
  <c r="C36" i="23"/>
  <c r="L36" i="24"/>
  <c r="K36" i="24"/>
  <c r="J36" i="24"/>
  <c r="I36" i="24"/>
  <c r="H36" i="24"/>
  <c r="G36" i="24"/>
  <c r="F36" i="24"/>
  <c r="E36" i="24"/>
  <c r="D36" i="24"/>
  <c r="C36" i="24"/>
  <c r="L36" i="25"/>
  <c r="K36" i="25"/>
  <c r="J36" i="25"/>
  <c r="I36" i="25"/>
  <c r="H36" i="25"/>
  <c r="G36" i="25"/>
  <c r="F36" i="25"/>
  <c r="E36" i="25"/>
  <c r="D36" i="25"/>
  <c r="C36" i="25"/>
  <c r="L36" i="26"/>
  <c r="K36" i="26"/>
  <c r="J36" i="26"/>
  <c r="I36" i="26"/>
  <c r="H36" i="26"/>
  <c r="G36" i="26"/>
  <c r="F36" i="26"/>
  <c r="E36" i="26"/>
  <c r="D36" i="26"/>
  <c r="C36" i="26"/>
  <c r="L36" i="27"/>
  <c r="K36" i="27"/>
  <c r="J36" i="27"/>
  <c r="I36" i="27"/>
  <c r="H36" i="27"/>
  <c r="G36" i="27"/>
  <c r="F36" i="27"/>
  <c r="E36" i="27"/>
  <c r="D36" i="27"/>
  <c r="C36" i="27"/>
  <c r="L36" i="28"/>
  <c r="K36" i="28"/>
  <c r="J36" i="28"/>
  <c r="I36" i="28"/>
  <c r="H36" i="28"/>
  <c r="G36" i="28"/>
  <c r="F36" i="28"/>
  <c r="E36" i="28"/>
  <c r="D36" i="28"/>
  <c r="C36" i="28"/>
  <c r="L36" i="29"/>
  <c r="K36" i="29"/>
  <c r="J36" i="29"/>
  <c r="I36" i="29"/>
  <c r="H36" i="29"/>
  <c r="G36" i="29"/>
  <c r="F36" i="29"/>
  <c r="E36" i="29"/>
  <c r="D36" i="29"/>
  <c r="C36" i="29"/>
  <c r="L36" i="30"/>
  <c r="K36" i="30"/>
  <c r="J36" i="30"/>
  <c r="I36" i="30"/>
  <c r="H36" i="30"/>
  <c r="G36" i="30"/>
  <c r="F36" i="30"/>
  <c r="E36" i="30"/>
  <c r="D36" i="30"/>
  <c r="C36" i="30"/>
  <c r="L36" i="31"/>
  <c r="K36" i="31"/>
  <c r="J36" i="31"/>
  <c r="I36" i="31"/>
  <c r="H36" i="31"/>
  <c r="G36" i="31"/>
  <c r="F36" i="31"/>
  <c r="E36" i="31"/>
  <c r="D36" i="31"/>
  <c r="C36" i="31"/>
  <c r="L36" i="1"/>
  <c r="K36" i="1"/>
  <c r="J36" i="1"/>
  <c r="I36" i="1"/>
  <c r="H36" i="1"/>
  <c r="G36" i="1"/>
  <c r="F36" i="1"/>
  <c r="E36" i="1"/>
  <c r="D36" i="1"/>
  <c r="C36" i="1"/>
  <c r="L27" i="2"/>
  <c r="K27" i="2"/>
  <c r="J27" i="2"/>
  <c r="I27" i="2"/>
  <c r="H27" i="2"/>
  <c r="G27" i="2"/>
  <c r="F27" i="2"/>
  <c r="E27" i="2"/>
  <c r="D27" i="2"/>
  <c r="C27" i="2"/>
  <c r="L27" i="3"/>
  <c r="K27" i="3"/>
  <c r="J27" i="3"/>
  <c r="I27" i="3"/>
  <c r="H27" i="3"/>
  <c r="G27" i="3"/>
  <c r="F27" i="3"/>
  <c r="E27" i="3"/>
  <c r="D27" i="3"/>
  <c r="C27" i="3"/>
  <c r="L27" i="4"/>
  <c r="K27" i="4"/>
  <c r="J27" i="4"/>
  <c r="I27" i="4"/>
  <c r="H27" i="4"/>
  <c r="G27" i="4"/>
  <c r="F27" i="4"/>
  <c r="E27" i="4"/>
  <c r="D27" i="4"/>
  <c r="C27" i="4"/>
  <c r="L27" i="5"/>
  <c r="K27" i="5"/>
  <c r="J27" i="5"/>
  <c r="I27" i="5"/>
  <c r="H27" i="5"/>
  <c r="G27" i="5"/>
  <c r="F27" i="5"/>
  <c r="E27" i="5"/>
  <c r="D27" i="5"/>
  <c r="C27" i="5"/>
  <c r="L27" i="6"/>
  <c r="K27" i="6"/>
  <c r="J27" i="6"/>
  <c r="I27" i="6"/>
  <c r="H27" i="6"/>
  <c r="G27" i="6"/>
  <c r="F27" i="6"/>
  <c r="E27" i="6"/>
  <c r="D27" i="6"/>
  <c r="C27" i="6"/>
  <c r="L27" i="7"/>
  <c r="K27" i="7"/>
  <c r="J27" i="7"/>
  <c r="I27" i="7"/>
  <c r="H27" i="7"/>
  <c r="G27" i="7"/>
  <c r="F27" i="7"/>
  <c r="E27" i="7"/>
  <c r="D27" i="7"/>
  <c r="C27" i="7"/>
  <c r="L27" i="8"/>
  <c r="K27" i="8"/>
  <c r="J27" i="8"/>
  <c r="I27" i="8"/>
  <c r="H27" i="8"/>
  <c r="G27" i="8"/>
  <c r="F27" i="8"/>
  <c r="E27" i="8"/>
  <c r="D27" i="8"/>
  <c r="C27" i="8"/>
  <c r="L27" i="9"/>
  <c r="K27" i="9"/>
  <c r="J27" i="9"/>
  <c r="I27" i="9"/>
  <c r="H27" i="9"/>
  <c r="G27" i="9"/>
  <c r="F27" i="9"/>
  <c r="E27" i="9"/>
  <c r="D27" i="9"/>
  <c r="C27" i="9"/>
  <c r="L27" i="10"/>
  <c r="K27" i="10"/>
  <c r="J27" i="10"/>
  <c r="I27" i="10"/>
  <c r="H27" i="10"/>
  <c r="G27" i="10"/>
  <c r="F27" i="10"/>
  <c r="E27" i="10"/>
  <c r="D27" i="10"/>
  <c r="C27" i="10"/>
  <c r="L27" i="11"/>
  <c r="K27" i="11"/>
  <c r="J27" i="11"/>
  <c r="I27" i="11"/>
  <c r="H27" i="11"/>
  <c r="G27" i="11"/>
  <c r="F27" i="11"/>
  <c r="E27" i="11"/>
  <c r="D27" i="11"/>
  <c r="C27" i="11"/>
  <c r="L27" i="12"/>
  <c r="K27" i="12"/>
  <c r="J27" i="12"/>
  <c r="I27" i="12"/>
  <c r="H27" i="12"/>
  <c r="G27" i="12"/>
  <c r="F27" i="12"/>
  <c r="E27" i="12"/>
  <c r="D27" i="12"/>
  <c r="C27" i="12"/>
  <c r="L27" i="13"/>
  <c r="K27" i="13"/>
  <c r="J27" i="13"/>
  <c r="I27" i="13"/>
  <c r="H27" i="13"/>
  <c r="G27" i="13"/>
  <c r="F27" i="13"/>
  <c r="E27" i="13"/>
  <c r="D27" i="13"/>
  <c r="C27" i="13"/>
  <c r="L27" i="14"/>
  <c r="K27" i="14"/>
  <c r="J27" i="14"/>
  <c r="I27" i="14"/>
  <c r="H27" i="14"/>
  <c r="G27" i="14"/>
  <c r="F27" i="14"/>
  <c r="E27" i="14"/>
  <c r="D27" i="14"/>
  <c r="C27" i="14"/>
  <c r="L27" i="15"/>
  <c r="K27" i="15"/>
  <c r="J27" i="15"/>
  <c r="I27" i="15"/>
  <c r="H27" i="15"/>
  <c r="G27" i="15"/>
  <c r="F27" i="15"/>
  <c r="E27" i="15"/>
  <c r="D27" i="15"/>
  <c r="C27" i="15"/>
  <c r="L27" i="16"/>
  <c r="K27" i="16"/>
  <c r="J27" i="16"/>
  <c r="I27" i="16"/>
  <c r="H27" i="16"/>
  <c r="G27" i="16"/>
  <c r="F27" i="16"/>
  <c r="E27" i="16"/>
  <c r="D27" i="16"/>
  <c r="C27" i="16"/>
  <c r="L27" i="17"/>
  <c r="K27" i="17"/>
  <c r="J27" i="17"/>
  <c r="I27" i="17"/>
  <c r="H27" i="17"/>
  <c r="G27" i="17"/>
  <c r="F27" i="17"/>
  <c r="E27" i="17"/>
  <c r="D27" i="17"/>
  <c r="C27" i="17"/>
  <c r="L27" i="18"/>
  <c r="K27" i="18"/>
  <c r="J27" i="18"/>
  <c r="I27" i="18"/>
  <c r="H27" i="18"/>
  <c r="G27" i="18"/>
  <c r="F27" i="18"/>
  <c r="E27" i="18"/>
  <c r="D27" i="18"/>
  <c r="C27" i="18"/>
  <c r="L27" i="19"/>
  <c r="K27" i="19"/>
  <c r="J27" i="19"/>
  <c r="I27" i="19"/>
  <c r="H27" i="19"/>
  <c r="G27" i="19"/>
  <c r="F27" i="19"/>
  <c r="E27" i="19"/>
  <c r="D27" i="19"/>
  <c r="C27" i="19"/>
  <c r="L27" i="20"/>
  <c r="K27" i="20"/>
  <c r="J27" i="20"/>
  <c r="I27" i="20"/>
  <c r="H27" i="20"/>
  <c r="G27" i="20"/>
  <c r="F27" i="20"/>
  <c r="E27" i="20"/>
  <c r="D27" i="20"/>
  <c r="C27" i="20"/>
  <c r="L27" i="21"/>
  <c r="K27" i="21"/>
  <c r="J27" i="21"/>
  <c r="I27" i="21"/>
  <c r="H27" i="21"/>
  <c r="G27" i="21"/>
  <c r="F27" i="21"/>
  <c r="E27" i="21"/>
  <c r="D27" i="21"/>
  <c r="C27" i="21"/>
  <c r="L27" i="22"/>
  <c r="K27" i="22"/>
  <c r="J27" i="22"/>
  <c r="I27" i="22"/>
  <c r="H27" i="22"/>
  <c r="G27" i="22"/>
  <c r="F27" i="22"/>
  <c r="E27" i="22"/>
  <c r="D27" i="22"/>
  <c r="C27" i="22"/>
  <c r="L27" i="23"/>
  <c r="K27" i="23"/>
  <c r="J27" i="23"/>
  <c r="I27" i="23"/>
  <c r="H27" i="23"/>
  <c r="G27" i="23"/>
  <c r="F27" i="23"/>
  <c r="E27" i="23"/>
  <c r="D27" i="23"/>
  <c r="C27" i="23"/>
  <c r="L27" i="24"/>
  <c r="K27" i="24"/>
  <c r="J27" i="24"/>
  <c r="I27" i="24"/>
  <c r="H27" i="24"/>
  <c r="G27" i="24"/>
  <c r="F27" i="24"/>
  <c r="E27" i="24"/>
  <c r="D27" i="24"/>
  <c r="C27" i="24"/>
  <c r="L27" i="25"/>
  <c r="K27" i="25"/>
  <c r="J27" i="25"/>
  <c r="I27" i="25"/>
  <c r="H27" i="25"/>
  <c r="G27" i="25"/>
  <c r="F27" i="25"/>
  <c r="E27" i="25"/>
  <c r="D27" i="25"/>
  <c r="C27" i="25"/>
  <c r="L27" i="26"/>
  <c r="K27" i="26"/>
  <c r="J27" i="26"/>
  <c r="I27" i="26"/>
  <c r="H27" i="26"/>
  <c r="G27" i="26"/>
  <c r="F27" i="26"/>
  <c r="E27" i="26"/>
  <c r="D27" i="26"/>
  <c r="C27" i="26"/>
  <c r="L27" i="27"/>
  <c r="K27" i="27"/>
  <c r="J27" i="27"/>
  <c r="I27" i="27"/>
  <c r="H27" i="27"/>
  <c r="G27" i="27"/>
  <c r="F27" i="27"/>
  <c r="E27" i="27"/>
  <c r="D27" i="27"/>
  <c r="C27" i="27"/>
  <c r="L27" i="28"/>
  <c r="K27" i="28"/>
  <c r="J27" i="28"/>
  <c r="I27" i="28"/>
  <c r="H27" i="28"/>
  <c r="G27" i="28"/>
  <c r="F27" i="28"/>
  <c r="E27" i="28"/>
  <c r="D27" i="28"/>
  <c r="C27" i="28"/>
  <c r="L27" i="29"/>
  <c r="K27" i="29"/>
  <c r="J27" i="29"/>
  <c r="I27" i="29"/>
  <c r="H27" i="29"/>
  <c r="G27" i="29"/>
  <c r="F27" i="29"/>
  <c r="E27" i="29"/>
  <c r="D27" i="29"/>
  <c r="C27" i="29"/>
  <c r="L27" i="30"/>
  <c r="K27" i="30"/>
  <c r="J27" i="30"/>
  <c r="I27" i="30"/>
  <c r="H27" i="30"/>
  <c r="G27" i="30"/>
  <c r="F27" i="30"/>
  <c r="E27" i="30"/>
  <c r="D27" i="30"/>
  <c r="C27" i="30"/>
  <c r="L27" i="31"/>
  <c r="K27" i="31"/>
  <c r="J27" i="31"/>
  <c r="I27" i="31"/>
  <c r="H27" i="31"/>
  <c r="G27" i="31"/>
  <c r="F27" i="31"/>
  <c r="E27" i="31"/>
  <c r="D27" i="31"/>
  <c r="C27" i="31"/>
  <c r="L27" i="1"/>
  <c r="K27" i="1"/>
  <c r="J27" i="1"/>
  <c r="I27" i="1"/>
  <c r="H27" i="1"/>
  <c r="G27" i="1"/>
  <c r="F27" i="1"/>
  <c r="E27" i="1"/>
  <c r="D27" i="1"/>
  <c r="C27" i="1"/>
  <c r="L17" i="2"/>
  <c r="L38" i="2" s="1"/>
  <c r="L40" i="2" s="1"/>
  <c r="K17" i="2"/>
  <c r="J17" i="2"/>
  <c r="I17" i="2"/>
  <c r="I38" i="2" s="1"/>
  <c r="H17" i="2"/>
  <c r="H38" i="2" s="1"/>
  <c r="H40" i="2" s="1"/>
  <c r="G17" i="2"/>
  <c r="F17" i="2"/>
  <c r="E17" i="2"/>
  <c r="E38" i="2" s="1"/>
  <c r="E40" i="2" s="1"/>
  <c r="D17" i="2"/>
  <c r="D38" i="2" s="1"/>
  <c r="D40" i="2" s="1"/>
  <c r="C17" i="2"/>
  <c r="L17" i="3"/>
  <c r="K17" i="3"/>
  <c r="K38" i="3" s="1"/>
  <c r="K40" i="3" s="1"/>
  <c r="J17" i="3"/>
  <c r="J38" i="3" s="1"/>
  <c r="J40" i="3" s="1"/>
  <c r="I17" i="3"/>
  <c r="H17" i="3"/>
  <c r="G17" i="3"/>
  <c r="G38" i="3" s="1"/>
  <c r="G40" i="3" s="1"/>
  <c r="F17" i="3"/>
  <c r="F38" i="3" s="1"/>
  <c r="E17" i="3"/>
  <c r="D17" i="3"/>
  <c r="C17" i="3"/>
  <c r="C38" i="3" s="1"/>
  <c r="C40" i="3" s="1"/>
  <c r="L17" i="4"/>
  <c r="L38" i="4" s="1"/>
  <c r="L40" i="4" s="1"/>
  <c r="K17" i="4"/>
  <c r="J17" i="4"/>
  <c r="I17" i="4"/>
  <c r="I38" i="4" s="1"/>
  <c r="H17" i="4"/>
  <c r="H38" i="4" s="1"/>
  <c r="H40" i="4" s="1"/>
  <c r="G17" i="4"/>
  <c r="F17" i="4"/>
  <c r="E17" i="4"/>
  <c r="E38" i="4" s="1"/>
  <c r="E40" i="4" s="1"/>
  <c r="D17" i="4"/>
  <c r="D38" i="4" s="1"/>
  <c r="D40" i="4" s="1"/>
  <c r="C17" i="4"/>
  <c r="L17" i="5"/>
  <c r="K17" i="5"/>
  <c r="K38" i="5" s="1"/>
  <c r="K40" i="5" s="1"/>
  <c r="J17" i="5"/>
  <c r="J38" i="5" s="1"/>
  <c r="J40" i="5" s="1"/>
  <c r="I17" i="5"/>
  <c r="H17" i="5"/>
  <c r="G17" i="5"/>
  <c r="G38" i="5" s="1"/>
  <c r="G40" i="5" s="1"/>
  <c r="F17" i="5"/>
  <c r="F38" i="5" s="1"/>
  <c r="F40" i="5" s="1"/>
  <c r="E17" i="5"/>
  <c r="D17" i="5"/>
  <c r="C17" i="5"/>
  <c r="C38" i="5" s="1"/>
  <c r="C40" i="5" s="1"/>
  <c r="L17" i="6"/>
  <c r="L38" i="6" s="1"/>
  <c r="L40" i="6" s="1"/>
  <c r="K17" i="6"/>
  <c r="J17" i="6"/>
  <c r="I17" i="6"/>
  <c r="I38" i="6" s="1"/>
  <c r="H17" i="6"/>
  <c r="H38" i="6" s="1"/>
  <c r="H40" i="6" s="1"/>
  <c r="G17" i="6"/>
  <c r="F17" i="6"/>
  <c r="E17" i="6"/>
  <c r="E38" i="6" s="1"/>
  <c r="E40" i="6" s="1"/>
  <c r="D17" i="6"/>
  <c r="D38" i="6" s="1"/>
  <c r="D40" i="6" s="1"/>
  <c r="C17" i="6"/>
  <c r="L17" i="7"/>
  <c r="K17" i="7"/>
  <c r="K38" i="7" s="1"/>
  <c r="K40" i="7" s="1"/>
  <c r="J17" i="7"/>
  <c r="J38" i="7" s="1"/>
  <c r="J40" i="7" s="1"/>
  <c r="I17" i="7"/>
  <c r="H17" i="7"/>
  <c r="G17" i="7"/>
  <c r="G38" i="7" s="1"/>
  <c r="G40" i="7" s="1"/>
  <c r="F17" i="7"/>
  <c r="F38" i="7" s="1"/>
  <c r="F40" i="7" s="1"/>
  <c r="E17" i="7"/>
  <c r="D17" i="7"/>
  <c r="C17" i="7"/>
  <c r="C38" i="7" s="1"/>
  <c r="C40" i="7" s="1"/>
  <c r="L17" i="8"/>
  <c r="L38" i="8" s="1"/>
  <c r="L40" i="8" s="1"/>
  <c r="K17" i="8"/>
  <c r="J17" i="8"/>
  <c r="I17" i="8"/>
  <c r="I38" i="8" s="1"/>
  <c r="H17" i="8"/>
  <c r="H38" i="8" s="1"/>
  <c r="H40" i="8" s="1"/>
  <c r="G17" i="8"/>
  <c r="F17" i="8"/>
  <c r="E17" i="8"/>
  <c r="E38" i="8" s="1"/>
  <c r="E40" i="8" s="1"/>
  <c r="D17" i="8"/>
  <c r="D38" i="8" s="1"/>
  <c r="D40" i="8" s="1"/>
  <c r="C17" i="8"/>
  <c r="L17" i="9"/>
  <c r="K17" i="9"/>
  <c r="K38" i="9" s="1"/>
  <c r="K40" i="9" s="1"/>
  <c r="J17" i="9"/>
  <c r="J38" i="9" s="1"/>
  <c r="J40" i="9" s="1"/>
  <c r="I17" i="9"/>
  <c r="H17" i="9"/>
  <c r="G17" i="9"/>
  <c r="G38" i="9" s="1"/>
  <c r="G40" i="9" s="1"/>
  <c r="F17" i="9"/>
  <c r="F38" i="9" s="1"/>
  <c r="F40" i="9" s="1"/>
  <c r="E17" i="9"/>
  <c r="D17" i="9"/>
  <c r="C17" i="9"/>
  <c r="C38" i="9" s="1"/>
  <c r="C40" i="9" s="1"/>
  <c r="L17" i="10"/>
  <c r="L38" i="10" s="1"/>
  <c r="L40" i="10" s="1"/>
  <c r="K17" i="10"/>
  <c r="J17" i="10"/>
  <c r="I17" i="10"/>
  <c r="I38" i="10" s="1"/>
  <c r="H17" i="10"/>
  <c r="H38" i="10" s="1"/>
  <c r="H40" i="10" s="1"/>
  <c r="G17" i="10"/>
  <c r="F17" i="10"/>
  <c r="E17" i="10"/>
  <c r="E38" i="10" s="1"/>
  <c r="E40" i="10" s="1"/>
  <c r="D17" i="10"/>
  <c r="D38" i="10" s="1"/>
  <c r="D40" i="10" s="1"/>
  <c r="C17" i="10"/>
  <c r="L17" i="11"/>
  <c r="K17" i="11"/>
  <c r="K38" i="11" s="1"/>
  <c r="K40" i="11" s="1"/>
  <c r="J17" i="11"/>
  <c r="J38" i="11" s="1"/>
  <c r="J40" i="11" s="1"/>
  <c r="I17" i="11"/>
  <c r="H17" i="11"/>
  <c r="G17" i="11"/>
  <c r="G38" i="11" s="1"/>
  <c r="G40" i="11" s="1"/>
  <c r="F17" i="11"/>
  <c r="F38" i="11" s="1"/>
  <c r="F40" i="11" s="1"/>
  <c r="E17" i="11"/>
  <c r="D17" i="11"/>
  <c r="C17" i="11"/>
  <c r="C38" i="11" s="1"/>
  <c r="C40" i="11" s="1"/>
  <c r="L17" i="12"/>
  <c r="L38" i="12" s="1"/>
  <c r="L40" i="12" s="1"/>
  <c r="K17" i="12"/>
  <c r="J17" i="12"/>
  <c r="I17" i="12"/>
  <c r="I38" i="12" s="1"/>
  <c r="H17" i="12"/>
  <c r="H38" i="12" s="1"/>
  <c r="H40" i="12" s="1"/>
  <c r="G17" i="12"/>
  <c r="F17" i="12"/>
  <c r="E17" i="12"/>
  <c r="E38" i="12" s="1"/>
  <c r="E40" i="12" s="1"/>
  <c r="D17" i="12"/>
  <c r="D38" i="12" s="1"/>
  <c r="D40" i="12" s="1"/>
  <c r="C17" i="12"/>
  <c r="L17" i="13"/>
  <c r="K17" i="13"/>
  <c r="K38" i="13" s="1"/>
  <c r="K40" i="13" s="1"/>
  <c r="J17" i="13"/>
  <c r="J38" i="13" s="1"/>
  <c r="J40" i="13" s="1"/>
  <c r="I17" i="13"/>
  <c r="H17" i="13"/>
  <c r="G17" i="13"/>
  <c r="G38" i="13" s="1"/>
  <c r="G40" i="13" s="1"/>
  <c r="F17" i="13"/>
  <c r="F38" i="13" s="1"/>
  <c r="F40" i="13" s="1"/>
  <c r="E17" i="13"/>
  <c r="D17" i="13"/>
  <c r="C17" i="13"/>
  <c r="C38" i="13" s="1"/>
  <c r="C40" i="13" s="1"/>
  <c r="L17" i="14"/>
  <c r="L38" i="14" s="1"/>
  <c r="L40" i="14" s="1"/>
  <c r="K17" i="14"/>
  <c r="J17" i="14"/>
  <c r="I17" i="14"/>
  <c r="I38" i="14" s="1"/>
  <c r="H17" i="14"/>
  <c r="H38" i="14" s="1"/>
  <c r="H40" i="14" s="1"/>
  <c r="G17" i="14"/>
  <c r="F17" i="14"/>
  <c r="E17" i="14"/>
  <c r="E38" i="14" s="1"/>
  <c r="E40" i="14" s="1"/>
  <c r="D17" i="14"/>
  <c r="D38" i="14" s="1"/>
  <c r="D40" i="14" s="1"/>
  <c r="C17" i="14"/>
  <c r="L17" i="15"/>
  <c r="K17" i="15"/>
  <c r="K38" i="15" s="1"/>
  <c r="K40" i="15" s="1"/>
  <c r="J17" i="15"/>
  <c r="J38" i="15" s="1"/>
  <c r="J40" i="15" s="1"/>
  <c r="I17" i="15"/>
  <c r="H17" i="15"/>
  <c r="G17" i="15"/>
  <c r="G38" i="15" s="1"/>
  <c r="G40" i="15" s="1"/>
  <c r="F17" i="15"/>
  <c r="F38" i="15" s="1"/>
  <c r="F40" i="15" s="1"/>
  <c r="E17" i="15"/>
  <c r="D17" i="15"/>
  <c r="C17" i="15"/>
  <c r="C38" i="15" s="1"/>
  <c r="C40" i="15" s="1"/>
  <c r="L17" i="16"/>
  <c r="L38" i="16" s="1"/>
  <c r="L40" i="16" s="1"/>
  <c r="K17" i="16"/>
  <c r="J17" i="16"/>
  <c r="I17" i="16"/>
  <c r="I38" i="16" s="1"/>
  <c r="H17" i="16"/>
  <c r="H38" i="16" s="1"/>
  <c r="H40" i="16" s="1"/>
  <c r="G17" i="16"/>
  <c r="F17" i="16"/>
  <c r="E17" i="16"/>
  <c r="E38" i="16" s="1"/>
  <c r="E40" i="16" s="1"/>
  <c r="D17" i="16"/>
  <c r="D38" i="16" s="1"/>
  <c r="D40" i="16" s="1"/>
  <c r="C17" i="16"/>
  <c r="L17" i="17"/>
  <c r="K17" i="17"/>
  <c r="K38" i="17" s="1"/>
  <c r="K40" i="17" s="1"/>
  <c r="J17" i="17"/>
  <c r="J38" i="17" s="1"/>
  <c r="J40" i="17" s="1"/>
  <c r="I17" i="17"/>
  <c r="H17" i="17"/>
  <c r="G17" i="17"/>
  <c r="G38" i="17" s="1"/>
  <c r="G40" i="17" s="1"/>
  <c r="F17" i="17"/>
  <c r="F38" i="17" s="1"/>
  <c r="F40" i="17" s="1"/>
  <c r="E17" i="17"/>
  <c r="D17" i="17"/>
  <c r="C17" i="17"/>
  <c r="C38" i="17" s="1"/>
  <c r="C40" i="17" s="1"/>
  <c r="L17" i="18"/>
  <c r="L38" i="18" s="1"/>
  <c r="L40" i="18" s="1"/>
  <c r="K17" i="18"/>
  <c r="J17" i="18"/>
  <c r="I17" i="18"/>
  <c r="I38" i="18" s="1"/>
  <c r="H17" i="18"/>
  <c r="H38" i="18" s="1"/>
  <c r="H40" i="18" s="1"/>
  <c r="G17" i="18"/>
  <c r="F17" i="18"/>
  <c r="E17" i="18"/>
  <c r="E38" i="18" s="1"/>
  <c r="E40" i="18" s="1"/>
  <c r="D17" i="18"/>
  <c r="D38" i="18" s="1"/>
  <c r="D40" i="18" s="1"/>
  <c r="C17" i="18"/>
  <c r="L17" i="19"/>
  <c r="K17" i="19"/>
  <c r="K38" i="19" s="1"/>
  <c r="K40" i="19" s="1"/>
  <c r="J17" i="19"/>
  <c r="J38" i="19" s="1"/>
  <c r="J40" i="19" s="1"/>
  <c r="I17" i="19"/>
  <c r="H17" i="19"/>
  <c r="G17" i="19"/>
  <c r="G38" i="19" s="1"/>
  <c r="G40" i="19" s="1"/>
  <c r="F17" i="19"/>
  <c r="F38" i="19" s="1"/>
  <c r="F40" i="19" s="1"/>
  <c r="E17" i="19"/>
  <c r="D17" i="19"/>
  <c r="C17" i="19"/>
  <c r="C38" i="19" s="1"/>
  <c r="C40" i="19" s="1"/>
  <c r="L17" i="20"/>
  <c r="L38" i="20" s="1"/>
  <c r="L40" i="20" s="1"/>
  <c r="K17" i="20"/>
  <c r="J17" i="20"/>
  <c r="I17" i="20"/>
  <c r="I38" i="20" s="1"/>
  <c r="H17" i="20"/>
  <c r="H38" i="20" s="1"/>
  <c r="H40" i="20" s="1"/>
  <c r="G17" i="20"/>
  <c r="F17" i="20"/>
  <c r="E17" i="20"/>
  <c r="E38" i="20" s="1"/>
  <c r="E40" i="20" s="1"/>
  <c r="D17" i="20"/>
  <c r="D38" i="20" s="1"/>
  <c r="D40" i="20" s="1"/>
  <c r="C17" i="20"/>
  <c r="L17" i="21"/>
  <c r="K17" i="21"/>
  <c r="K38" i="21" s="1"/>
  <c r="K40" i="21" s="1"/>
  <c r="J17" i="21"/>
  <c r="J38" i="21" s="1"/>
  <c r="J40" i="21" s="1"/>
  <c r="I17" i="21"/>
  <c r="H17" i="21"/>
  <c r="G17" i="21"/>
  <c r="G38" i="21" s="1"/>
  <c r="G40" i="21" s="1"/>
  <c r="F17" i="21"/>
  <c r="F38" i="21" s="1"/>
  <c r="F40" i="21" s="1"/>
  <c r="E17" i="21"/>
  <c r="D17" i="21"/>
  <c r="C17" i="21"/>
  <c r="C38" i="21" s="1"/>
  <c r="C40" i="21" s="1"/>
  <c r="L17" i="22"/>
  <c r="L38" i="22" s="1"/>
  <c r="L40" i="22" s="1"/>
  <c r="K17" i="22"/>
  <c r="J17" i="22"/>
  <c r="I17" i="22"/>
  <c r="I38" i="22" s="1"/>
  <c r="H17" i="22"/>
  <c r="H38" i="22" s="1"/>
  <c r="H40" i="22" s="1"/>
  <c r="G17" i="22"/>
  <c r="F17" i="22"/>
  <c r="E17" i="22"/>
  <c r="E38" i="22" s="1"/>
  <c r="E40" i="22" s="1"/>
  <c r="D17" i="22"/>
  <c r="D38" i="22" s="1"/>
  <c r="D40" i="22" s="1"/>
  <c r="C17" i="22"/>
  <c r="L17" i="23"/>
  <c r="K17" i="23"/>
  <c r="K38" i="23" s="1"/>
  <c r="K40" i="23" s="1"/>
  <c r="J17" i="23"/>
  <c r="J38" i="23" s="1"/>
  <c r="J40" i="23" s="1"/>
  <c r="I17" i="23"/>
  <c r="H17" i="23"/>
  <c r="G17" i="23"/>
  <c r="G38" i="23" s="1"/>
  <c r="G40" i="23" s="1"/>
  <c r="F17" i="23"/>
  <c r="F38" i="23" s="1"/>
  <c r="F40" i="23" s="1"/>
  <c r="E17" i="23"/>
  <c r="D17" i="23"/>
  <c r="C17" i="23"/>
  <c r="C38" i="23" s="1"/>
  <c r="C40" i="23" s="1"/>
  <c r="L17" i="24"/>
  <c r="L38" i="24" s="1"/>
  <c r="L40" i="24" s="1"/>
  <c r="K17" i="24"/>
  <c r="J17" i="24"/>
  <c r="I17" i="24"/>
  <c r="I38" i="24" s="1"/>
  <c r="H17" i="24"/>
  <c r="H38" i="24" s="1"/>
  <c r="H40" i="24" s="1"/>
  <c r="G17" i="24"/>
  <c r="F17" i="24"/>
  <c r="E17" i="24"/>
  <c r="E38" i="24" s="1"/>
  <c r="E40" i="24" s="1"/>
  <c r="D17" i="24"/>
  <c r="D38" i="24" s="1"/>
  <c r="D40" i="24" s="1"/>
  <c r="C17" i="24"/>
  <c r="L17" i="25"/>
  <c r="K17" i="25"/>
  <c r="K38" i="25" s="1"/>
  <c r="K40" i="25" s="1"/>
  <c r="J17" i="25"/>
  <c r="J38" i="25" s="1"/>
  <c r="J40" i="25" s="1"/>
  <c r="I17" i="25"/>
  <c r="H17" i="25"/>
  <c r="G17" i="25"/>
  <c r="G38" i="25" s="1"/>
  <c r="G40" i="25" s="1"/>
  <c r="F17" i="25"/>
  <c r="F38" i="25" s="1"/>
  <c r="F40" i="25" s="1"/>
  <c r="E17" i="25"/>
  <c r="D17" i="25"/>
  <c r="C17" i="25"/>
  <c r="C38" i="25" s="1"/>
  <c r="C40" i="25" s="1"/>
  <c r="L17" i="26"/>
  <c r="L38" i="26" s="1"/>
  <c r="L40" i="26" s="1"/>
  <c r="K17" i="26"/>
  <c r="J17" i="26"/>
  <c r="I17" i="26"/>
  <c r="I38" i="26" s="1"/>
  <c r="H17" i="26"/>
  <c r="H38" i="26" s="1"/>
  <c r="H40" i="26" s="1"/>
  <c r="G17" i="26"/>
  <c r="F17" i="26"/>
  <c r="E17" i="26"/>
  <c r="E38" i="26" s="1"/>
  <c r="E40" i="26" s="1"/>
  <c r="D17" i="26"/>
  <c r="D38" i="26" s="1"/>
  <c r="D40" i="26" s="1"/>
  <c r="C17" i="26"/>
  <c r="L17" i="27"/>
  <c r="K17" i="27"/>
  <c r="K38" i="27" s="1"/>
  <c r="K40" i="27" s="1"/>
  <c r="J17" i="27"/>
  <c r="J38" i="27" s="1"/>
  <c r="J40" i="27" s="1"/>
  <c r="I17" i="27"/>
  <c r="H17" i="27"/>
  <c r="G17" i="27"/>
  <c r="G38" i="27" s="1"/>
  <c r="G40" i="27" s="1"/>
  <c r="F17" i="27"/>
  <c r="E17" i="27"/>
  <c r="D17" i="27"/>
  <c r="C17" i="27"/>
  <c r="C38" i="27" s="1"/>
  <c r="C40" i="27" s="1"/>
  <c r="L17" i="28"/>
  <c r="L38" i="28" s="1"/>
  <c r="L40" i="28" s="1"/>
  <c r="K17" i="28"/>
  <c r="J17" i="28"/>
  <c r="I17" i="28"/>
  <c r="I38" i="28" s="1"/>
  <c r="H17" i="28"/>
  <c r="H38" i="28" s="1"/>
  <c r="H40" i="28" s="1"/>
  <c r="G17" i="28"/>
  <c r="F17" i="28"/>
  <c r="E17" i="28"/>
  <c r="E38" i="28" s="1"/>
  <c r="E40" i="28" s="1"/>
  <c r="D17" i="28"/>
  <c r="D38" i="28" s="1"/>
  <c r="D40" i="28" s="1"/>
  <c r="C17" i="28"/>
  <c r="L17" i="29"/>
  <c r="K17" i="29"/>
  <c r="K38" i="29" s="1"/>
  <c r="K40" i="29" s="1"/>
  <c r="J17" i="29"/>
  <c r="J38" i="29" s="1"/>
  <c r="J40" i="29" s="1"/>
  <c r="I17" i="29"/>
  <c r="H17" i="29"/>
  <c r="G17" i="29"/>
  <c r="G38" i="29" s="1"/>
  <c r="G40" i="29" s="1"/>
  <c r="F17" i="29"/>
  <c r="F38" i="29" s="1"/>
  <c r="F40" i="29" s="1"/>
  <c r="E17" i="29"/>
  <c r="D17" i="29"/>
  <c r="C17" i="29"/>
  <c r="C38" i="29" s="1"/>
  <c r="C40" i="29" s="1"/>
  <c r="L17" i="30"/>
  <c r="L38" i="30" s="1"/>
  <c r="L40" i="30" s="1"/>
  <c r="K17" i="30"/>
  <c r="J17" i="30"/>
  <c r="I17" i="30"/>
  <c r="I38" i="30" s="1"/>
  <c r="H17" i="30"/>
  <c r="H38" i="30" s="1"/>
  <c r="H40" i="30" s="1"/>
  <c r="G17" i="30"/>
  <c r="F17" i="30"/>
  <c r="E17" i="30"/>
  <c r="E38" i="30" s="1"/>
  <c r="E40" i="30" s="1"/>
  <c r="D17" i="30"/>
  <c r="D38" i="30" s="1"/>
  <c r="D40" i="30" s="1"/>
  <c r="C17" i="30"/>
  <c r="L17" i="31"/>
  <c r="K17" i="31"/>
  <c r="K38" i="31" s="1"/>
  <c r="K40" i="31" s="1"/>
  <c r="J17" i="31"/>
  <c r="J38" i="31" s="1"/>
  <c r="J40" i="31" s="1"/>
  <c r="I17" i="31"/>
  <c r="H17" i="31"/>
  <c r="G17" i="31"/>
  <c r="G38" i="31" s="1"/>
  <c r="G40" i="31" s="1"/>
  <c r="F17" i="31"/>
  <c r="E17" i="31"/>
  <c r="D17" i="31"/>
  <c r="C17" i="31"/>
  <c r="C38" i="31" s="1"/>
  <c r="C40" i="31" s="1"/>
  <c r="L17" i="1"/>
  <c r="L38" i="1" s="1"/>
  <c r="L40" i="1" s="1"/>
  <c r="K17" i="1"/>
  <c r="J17" i="1"/>
  <c r="I17" i="1"/>
  <c r="I38" i="1" s="1"/>
  <c r="H17" i="1"/>
  <c r="H38" i="1" s="1"/>
  <c r="H40" i="1" s="1"/>
  <c r="G17" i="1"/>
  <c r="F17" i="1"/>
  <c r="E17" i="1"/>
  <c r="E38" i="1" s="1"/>
  <c r="E40" i="1" s="1"/>
  <c r="D17" i="1"/>
  <c r="D38" i="1" s="1"/>
  <c r="D40" i="1" s="1"/>
  <c r="C17" i="1"/>
  <c r="C38" i="1" l="1"/>
  <c r="C40" i="1" s="1"/>
  <c r="K38" i="1"/>
  <c r="K40" i="1" s="1"/>
  <c r="I38" i="31"/>
  <c r="G38" i="30"/>
  <c r="G40" i="30" s="1"/>
  <c r="E38" i="29"/>
  <c r="E40" i="29" s="1"/>
  <c r="C38" i="28"/>
  <c r="C40" i="28" s="1"/>
  <c r="K38" i="28"/>
  <c r="K40" i="28" s="1"/>
  <c r="I38" i="27"/>
  <c r="G38" i="26"/>
  <c r="G40" i="26" s="1"/>
  <c r="E38" i="25"/>
  <c r="E40" i="25" s="1"/>
  <c r="C38" i="24"/>
  <c r="C40" i="24" s="1"/>
  <c r="K38" i="24"/>
  <c r="K40" i="24" s="1"/>
  <c r="I38" i="23"/>
  <c r="G38" i="22"/>
  <c r="G40" i="22" s="1"/>
  <c r="E38" i="21"/>
  <c r="E40" i="21" s="1"/>
  <c r="C38" i="20"/>
  <c r="C40" i="20" s="1"/>
  <c r="K38" i="20"/>
  <c r="K40" i="20" s="1"/>
  <c r="I38" i="19"/>
  <c r="G38" i="18"/>
  <c r="G40" i="18" s="1"/>
  <c r="E38" i="17"/>
  <c r="E40" i="17" s="1"/>
  <c r="C38" i="16"/>
  <c r="C40" i="16" s="1"/>
  <c r="K38" i="16"/>
  <c r="K40" i="16" s="1"/>
  <c r="I38" i="15"/>
  <c r="G38" i="14"/>
  <c r="G40" i="14" s="1"/>
  <c r="E38" i="13"/>
  <c r="E40" i="13" s="1"/>
  <c r="C38" i="12"/>
  <c r="C40" i="12" s="1"/>
  <c r="K38" i="12"/>
  <c r="K40" i="12" s="1"/>
  <c r="I38" i="11"/>
  <c r="G38" i="10"/>
  <c r="G40" i="10" s="1"/>
  <c r="E38" i="9"/>
  <c r="E40" i="9" s="1"/>
  <c r="C38" i="8"/>
  <c r="C40" i="8" s="1"/>
  <c r="K38" i="8"/>
  <c r="K40" i="8" s="1"/>
  <c r="I38" i="7"/>
  <c r="G38" i="6"/>
  <c r="G40" i="6" s="1"/>
  <c r="E38" i="5"/>
  <c r="E40" i="5" s="1"/>
  <c r="C38" i="4"/>
  <c r="C40" i="4" s="1"/>
  <c r="K38" i="4"/>
  <c r="K40" i="4" s="1"/>
  <c r="I38" i="3"/>
  <c r="G38" i="2"/>
  <c r="G40" i="2" s="1"/>
  <c r="F38" i="1"/>
  <c r="F40" i="1" s="1"/>
  <c r="L38" i="31"/>
  <c r="L40" i="31" s="1"/>
  <c r="F38" i="28"/>
  <c r="F40" i="28" s="1"/>
  <c r="L38" i="27"/>
  <c r="L40" i="27" s="1"/>
  <c r="J38" i="26"/>
  <c r="J40" i="26" s="1"/>
  <c r="H38" i="25"/>
  <c r="H40" i="25" s="1"/>
  <c r="D38" i="23"/>
  <c r="D40" i="23" s="1"/>
  <c r="J38" i="22"/>
  <c r="J40" i="22" s="1"/>
  <c r="F38" i="20"/>
  <c r="F40" i="20" s="1"/>
  <c r="D38" i="19"/>
  <c r="D40" i="19" s="1"/>
  <c r="J38" i="18"/>
  <c r="J40" i="18" s="1"/>
  <c r="F38" i="16"/>
  <c r="F40" i="16" s="1"/>
  <c r="D38" i="15"/>
  <c r="D40" i="15" s="1"/>
  <c r="J38" i="14"/>
  <c r="J40" i="14" s="1"/>
  <c r="H38" i="13"/>
  <c r="H40" i="13" s="1"/>
  <c r="F38" i="12"/>
  <c r="F40" i="12" s="1"/>
  <c r="D38" i="11"/>
  <c r="D40" i="11" s="1"/>
  <c r="L38" i="11"/>
  <c r="L40" i="11" s="1"/>
  <c r="J38" i="10"/>
  <c r="J40" i="10" s="1"/>
  <c r="H38" i="9"/>
  <c r="H40" i="9" s="1"/>
  <c r="F38" i="8"/>
  <c r="F40" i="8" s="1"/>
  <c r="D38" i="7"/>
  <c r="D40" i="7" s="1"/>
  <c r="L38" i="7"/>
  <c r="L40" i="7" s="1"/>
  <c r="J38" i="6"/>
  <c r="J40" i="6" s="1"/>
  <c r="H38" i="5"/>
  <c r="H40" i="5" s="1"/>
  <c r="F38" i="4"/>
  <c r="F40" i="4" s="1"/>
  <c r="D38" i="3"/>
  <c r="D40" i="3" s="1"/>
  <c r="L38" i="3"/>
  <c r="L40" i="3" s="1"/>
  <c r="J38" i="2"/>
  <c r="J40" i="2" s="1"/>
  <c r="D38" i="31"/>
  <c r="D40" i="31" s="1"/>
  <c r="J38" i="30"/>
  <c r="J40" i="30" s="1"/>
  <c r="H38" i="29"/>
  <c r="H40" i="29" s="1"/>
  <c r="D38" i="27"/>
  <c r="D40" i="27" s="1"/>
  <c r="F38" i="24"/>
  <c r="F40" i="24" s="1"/>
  <c r="L38" i="23"/>
  <c r="L40" i="23" s="1"/>
  <c r="H38" i="21"/>
  <c r="H40" i="21" s="1"/>
  <c r="L38" i="19"/>
  <c r="L40" i="19" s="1"/>
  <c r="H38" i="17"/>
  <c r="H40" i="17" s="1"/>
  <c r="L38" i="15"/>
  <c r="L40" i="15" s="1"/>
  <c r="F38" i="31"/>
  <c r="F40" i="31" s="1"/>
  <c r="F38" i="27"/>
  <c r="F40" i="27" s="1"/>
</calcChain>
</file>

<file path=xl/sharedStrings.xml><?xml version="1.0" encoding="utf-8"?>
<sst xmlns="http://schemas.openxmlformats.org/spreadsheetml/2006/main" count="2914" uniqueCount="83">
  <si>
    <t>Western Cape: Cape Town (CPT) - Table A7 Budgeted Cash Flows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</si>
  <si>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</si>
  <si>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</si>
  <si>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</si>
  <si>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</si>
  <si>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</si>
  <si>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</si>
  <si>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</si>
  <si>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</si>
  <si>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</si>
  <si>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</si>
  <si>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</si>
  <si>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</si>
  <si>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</si>
  <si>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</si>
  <si>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</si>
  <si>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</si>
  <si>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</si>
  <si>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</si>
  <si>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</si>
  <si>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</si>
  <si>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</si>
  <si>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</si>
  <si>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</si>
  <si>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</si>
  <si>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</si>
  <si>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</si>
  <si>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</si>
  <si>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</si>
  <si>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</si>
  <si>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</si>
  <si>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</si>
  <si>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</si>
  <si>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</si>
  <si>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</si>
  <si>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</si>
  <si>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</si>
  <si>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</si>
  <si>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</si>
  <si>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</si>
  <si>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</si>
  <si>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</si>
  <si>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</si>
  <si>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</si>
  <si>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</si>
  <si>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</si>
  <si>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</si>
  <si>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</si>
  <si>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</si>
  <si>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</si>
  <si>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A7 Budgeted Cash Flows ( All ) for 4th Quarter ended 30 June 2024 (Figures Finalised as at 2024/07/29)</t>
  </si>
  <si>
    <t>Western Cape: Cederberg (WC012) - Table A7 Budgeted Cash Flows ( All ) for 4th Quarter ended 30 June 2024 (Figures Finalised as at 2024/07/29)</t>
  </si>
  <si>
    <t>Western Cape: Bergrivier (WC013) - Table A7 Budgeted Cash Flows ( All ) for 4th Quarter ended 30 June 2024 (Figures Finalised as at 2024/07/29)</t>
  </si>
  <si>
    <t>Western Cape: Saldanha Bay (WC014) - Table A7 Budgeted Cash Flows ( All ) for 4th Quarter ended 30 June 2024 (Figures Finalised as at 2024/07/29)</t>
  </si>
  <si>
    <t>Western Cape: Swartland (WC015) - Table A7 Budgeted Cash Flows ( All ) for 4th Quarter ended 30 June 2024 (Figures Finalised as at 2024/07/29)</t>
  </si>
  <si>
    <t>Western Cape: West Coast (DC1) - Table A7 Budgeted Cash Flows ( All ) for 4th Quarter ended 30 June 2024 (Figures Finalised as at 2024/07/29)</t>
  </si>
  <si>
    <t>Western Cape: Witzenberg (WC022) - Table A7 Budgeted Cash Flows ( All ) for 4th Quarter ended 30 June 2024 (Figures Finalised as at 2024/07/29)</t>
  </si>
  <si>
    <t>Western Cape: Drakenstein (WC023) - Table A7 Budgeted Cash Flows ( All ) for 4th Quarter ended 30 June 2024 (Figures Finalised as at 2024/07/29)</t>
  </si>
  <si>
    <t>Western Cape: Stellenbosch (WC024) - Table A7 Budgeted Cash Flows ( All ) for 4th Quarter ended 30 June 2024 (Figures Finalised as at 2024/07/29)</t>
  </si>
  <si>
    <t>Western Cape: Breede Valley (WC025) - Table A7 Budgeted Cash Flows ( All ) for 4th Quarter ended 30 June 2024 (Figures Finalised as at 2024/07/29)</t>
  </si>
  <si>
    <t>Western Cape: Langeberg (WC026) - Table A7 Budgeted Cash Flows ( All ) for 4th Quarter ended 30 June 2024 (Figures Finalised as at 2024/07/29)</t>
  </si>
  <si>
    <t>Western Cape: Cape Winelands DM (DC2) - Table A7 Budgeted Cash Flows ( All ) for 4th Quarter ended 30 June 2024 (Figures Finalised as at 2024/07/29)</t>
  </si>
  <si>
    <t>Western Cape: Theewaterskloof (WC031) - Table A7 Budgeted Cash Flows ( All ) for 4th Quarter ended 30 June 2024 (Figures Finalised as at 2024/07/29)</t>
  </si>
  <si>
    <t>Western Cape: Overstrand (WC032) - Table A7 Budgeted Cash Flows ( All ) for 4th Quarter ended 30 June 2024 (Figures Finalised as at 2024/07/29)</t>
  </si>
  <si>
    <t>Western Cape: Cape Agulhas (WC033) - Table A7 Budgeted Cash Flows ( All ) for 4th Quarter ended 30 June 2024 (Figures Finalised as at 2024/07/29)</t>
  </si>
  <si>
    <t>Western Cape: Swellendam (WC034) - Table A7 Budgeted Cash Flows ( All ) for 4th Quarter ended 30 June 2024 (Figures Finalised as at 2024/07/29)</t>
  </si>
  <si>
    <t>Western Cape: Overberg (DC3) - Table A7 Budgeted Cash Flows ( All ) for 4th Quarter ended 30 June 2024 (Figures Finalised as at 2024/07/29)</t>
  </si>
  <si>
    <t>Western Cape: Kannaland (WC041) - Table A7 Budgeted Cash Flows ( All ) for 4th Quarter ended 30 June 2024 (Figures Finalised as at 2024/07/29)</t>
  </si>
  <si>
    <t>Western Cape: Hessequa (WC042) - Table A7 Budgeted Cash Flows ( All ) for 4th Quarter ended 30 June 2024 (Figures Finalised as at 2024/07/29)</t>
  </si>
  <si>
    <t>Western Cape: Mossel Bay (WC043) - Table A7 Budgeted Cash Flows ( All ) for 4th Quarter ended 30 June 2024 (Figures Finalised as at 2024/07/29)</t>
  </si>
  <si>
    <t>Western Cape: George (WC044) - Table A7 Budgeted Cash Flows ( All ) for 4th Quarter ended 30 June 2024 (Figures Finalised as at 2024/07/29)</t>
  </si>
  <si>
    <t>Western Cape: Oudtshoorn (WC045) - Table A7 Budgeted Cash Flows ( All ) for 4th Quarter ended 30 June 2024 (Figures Finalised as at 2024/07/29)</t>
  </si>
  <si>
    <t>Western Cape: Bitou (WC047) - Table A7 Budgeted Cash Flows ( All ) for 4th Quarter ended 30 June 2024 (Figures Finalised as at 2024/07/29)</t>
  </si>
  <si>
    <t>Western Cape: Knysna (WC048) - Table A7 Budgeted Cash Flows ( All ) for 4th Quarter ended 30 June 2024 (Figures Finalised as at 2024/07/29)</t>
  </si>
  <si>
    <t>Western Cape: Garden Route (DC4) - Table A7 Budgeted Cash Flows ( All ) for 4th Quarter ended 30 June 2024 (Figures Finalised as at 2024/07/29)</t>
  </si>
  <si>
    <t>Western Cape: Laingsburg (WC051) - Table A7 Budgeted Cash Flows ( All ) for 4th Quarter ended 30 June 2024 (Figures Finalised as at 2024/07/29)</t>
  </si>
  <si>
    <t>Western Cape: Prince Albert (WC052) - Table A7 Budgeted Cash Flows ( All ) for 4th Quarter ended 30 June 2024 (Figures Finalised as at 2024/07/29)</t>
  </si>
  <si>
    <t>Western Cape: Beaufort West (WC053) - Table A7 Budgeted Cash Flows ( All ) for 4th Quarter ended 30 June 2024 (Figures Finalised as at 2024/07/29)</t>
  </si>
  <si>
    <t>Western Cape: Central Karoo (DC5) - Table A7 Budgeted Cash Flows ( All ) for 4th Quarter ended 30 June 2024 (Figures Finalised as at 2024/07/29)</t>
  </si>
  <si>
    <t>Summary - Table A7 Budgeted Cash Flows ( All ) for 4th Quarter ended 30 June 2024 (Figures Finalised as at 2024/07/29)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</si>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</sst>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5" fontId="3" fillId="0" borderId="15" xfId="0" applyNumberFormat="1" applyFont="1" applyBorder="1"/>
    <xf numFmtId="165" fontId="3" fillId="0" borderId="16" xfId="0" applyNumberFormat="1" applyFont="1" applyBorder="1"/>
    <xf numFmtId="165" fontId="3" fillId="0" borderId="11" xfId="0" applyNumberFormat="1" applyFont="1" applyBorder="1"/>
    <xf numFmtId="165" fontId="3" fillId="0" borderId="0" xfId="0" applyNumberFormat="1" applyFont="1"/>
    <xf numFmtId="165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5" fontId="2" fillId="0" borderId="19" xfId="0" applyNumberFormat="1" applyFont="1" applyBorder="1"/>
    <xf numFmtId="165" fontId="2" fillId="0" borderId="20" xfId="0" applyNumberFormat="1" applyFont="1" applyBorder="1"/>
    <xf numFmtId="165" fontId="2" fillId="0" borderId="18" xfId="0" applyNumberFormat="1" applyFont="1" applyBorder="1"/>
    <xf numFmtId="165" fontId="2" fillId="0" borderId="21" xfId="0" applyNumberFormat="1" applyFont="1" applyBorder="1"/>
    <xf numFmtId="165" fontId="2" fillId="0" borderId="22" xfId="0" applyNumberFormat="1" applyFont="1" applyBorder="1"/>
    <xf numFmtId="0" fontId="3" fillId="0" borderId="11" xfId="0" applyFont="1" applyBorder="1"/>
    <xf numFmtId="165" fontId="2" fillId="0" borderId="15" xfId="0" applyNumberFormat="1" applyFont="1" applyBorder="1"/>
    <xf numFmtId="165" fontId="2" fillId="0" borderId="16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7" xfId="0" applyNumberFormat="1" applyFont="1" applyBorder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9" xfId="0" applyNumberFormat="1" applyFont="1" applyBorder="1"/>
    <xf numFmtId="165" fontId="2" fillId="0" borderId="10" xfId="0" applyNumberFormat="1" applyFont="1" applyBorder="1"/>
    <xf numFmtId="165" fontId="2" fillId="0" borderId="8" xfId="0" applyNumberFormat="1" applyFont="1" applyBorder="1"/>
    <xf numFmtId="165" fontId="2" fillId="0" borderId="1" xfId="0" applyNumberFormat="1" applyFont="1" applyBorder="1"/>
    <xf numFmtId="165" fontId="2" fillId="0" borderId="23" xfId="0" applyNumberFormat="1" applyFont="1" applyBorder="1"/>
    <xf numFmtId="0" fontId="3" fillId="0" borderId="0" xfId="0" applyFont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43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15826539054</v>
      </c>
      <c r="D6" s="19">
        <v>17810795278</v>
      </c>
      <c r="E6" s="20">
        <v>23125833309</v>
      </c>
      <c r="F6" s="21">
        <v>15806872766</v>
      </c>
      <c r="G6" s="19">
        <v>15799327301</v>
      </c>
      <c r="H6" s="20">
        <v>15799327301</v>
      </c>
      <c r="I6" s="22">
        <v>23214951745</v>
      </c>
      <c r="J6" s="23">
        <v>17159721838</v>
      </c>
      <c r="K6" s="19">
        <v>18304961585</v>
      </c>
      <c r="L6" s="20">
        <v>19731190205</v>
      </c>
    </row>
    <row r="7" spans="1:12" ht="13.5" x14ac:dyDescent="0.25">
      <c r="A7" s="24" t="s">
        <v>22</v>
      </c>
      <c r="B7" s="18" t="s">
        <v>19</v>
      </c>
      <c r="C7" s="19">
        <v>29437310112</v>
      </c>
      <c r="D7" s="19">
        <v>34445281098</v>
      </c>
      <c r="E7" s="20">
        <v>35828287544</v>
      </c>
      <c r="F7" s="21">
        <v>41616408858</v>
      </c>
      <c r="G7" s="19">
        <v>41241754092</v>
      </c>
      <c r="H7" s="20">
        <v>41241754092</v>
      </c>
      <c r="I7" s="22">
        <v>37840620412</v>
      </c>
      <c r="J7" s="23">
        <v>44929282062</v>
      </c>
      <c r="K7" s="19">
        <v>48661994261</v>
      </c>
      <c r="L7" s="20">
        <v>52991106184</v>
      </c>
    </row>
    <row r="8" spans="1:12" ht="13.5" x14ac:dyDescent="0.25">
      <c r="A8" s="24" t="s">
        <v>23</v>
      </c>
      <c r="B8" s="18" t="s">
        <v>19</v>
      </c>
      <c r="C8" s="19">
        <v>7583581574</v>
      </c>
      <c r="D8" s="19">
        <v>9428600134</v>
      </c>
      <c r="E8" s="20">
        <v>12502914508</v>
      </c>
      <c r="F8" s="21">
        <v>6710104678</v>
      </c>
      <c r="G8" s="19">
        <v>7240912198</v>
      </c>
      <c r="H8" s="20">
        <v>7240912198</v>
      </c>
      <c r="I8" s="22">
        <v>12224575156</v>
      </c>
      <c r="J8" s="23">
        <v>8022139318</v>
      </c>
      <c r="K8" s="19">
        <v>8449370279</v>
      </c>
      <c r="L8" s="20">
        <v>8829975117</v>
      </c>
    </row>
    <row r="9" spans="1:12" ht="13.5" x14ac:dyDescent="0.25">
      <c r="A9" s="24" t="s">
        <v>24</v>
      </c>
      <c r="B9" s="18" t="s">
        <v>25</v>
      </c>
      <c r="C9" s="19">
        <v>7785021703</v>
      </c>
      <c r="D9" s="19">
        <v>8759348675</v>
      </c>
      <c r="E9" s="20">
        <v>9444627223</v>
      </c>
      <c r="F9" s="21">
        <v>11497735951</v>
      </c>
      <c r="G9" s="19">
        <v>11397610901</v>
      </c>
      <c r="H9" s="20">
        <v>11397610901</v>
      </c>
      <c r="I9" s="22">
        <v>12438621978</v>
      </c>
      <c r="J9" s="23">
        <v>11924175000</v>
      </c>
      <c r="K9" s="19">
        <v>12406483299</v>
      </c>
      <c r="L9" s="20">
        <v>13060300988</v>
      </c>
    </row>
    <row r="10" spans="1:12" ht="13.5" x14ac:dyDescent="0.25">
      <c r="A10" s="24" t="s">
        <v>26</v>
      </c>
      <c r="B10" s="18" t="s">
        <v>25</v>
      </c>
      <c r="C10" s="19">
        <v>1907704961</v>
      </c>
      <c r="D10" s="19">
        <v>724612005</v>
      </c>
      <c r="E10" s="20">
        <v>2995383491</v>
      </c>
      <c r="F10" s="21">
        <v>4815916849</v>
      </c>
      <c r="G10" s="19">
        <v>5622380700</v>
      </c>
      <c r="H10" s="20">
        <v>5622380700</v>
      </c>
      <c r="I10" s="22">
        <v>2321956718</v>
      </c>
      <c r="J10" s="23">
        <v>6398116171</v>
      </c>
      <c r="K10" s="19">
        <v>6003237398</v>
      </c>
      <c r="L10" s="20">
        <v>5441112500</v>
      </c>
    </row>
    <row r="11" spans="1:12" ht="13.5" x14ac:dyDescent="0.25">
      <c r="A11" s="24" t="s">
        <v>27</v>
      </c>
      <c r="B11" s="18" t="s">
        <v>19</v>
      </c>
      <c r="C11" s="19">
        <v>22919195</v>
      </c>
      <c r="D11" s="19">
        <v>75822258</v>
      </c>
      <c r="E11" s="20">
        <v>265295120</v>
      </c>
      <c r="F11" s="21">
        <v>1649738106</v>
      </c>
      <c r="G11" s="19">
        <v>1888696817</v>
      </c>
      <c r="H11" s="20">
        <v>1888696817</v>
      </c>
      <c r="I11" s="22">
        <v>1722674406</v>
      </c>
      <c r="J11" s="23">
        <v>1790448134</v>
      </c>
      <c r="K11" s="19">
        <v>1469076639</v>
      </c>
      <c r="L11" s="20">
        <v>1383724890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2000</v>
      </c>
      <c r="G12" s="19">
        <v>2000</v>
      </c>
      <c r="H12" s="20">
        <v>2000</v>
      </c>
      <c r="I12" s="22">
        <v>1830</v>
      </c>
      <c r="J12" s="23">
        <v>2000</v>
      </c>
      <c r="K12" s="19">
        <v>2000</v>
      </c>
      <c r="L12" s="20">
        <v>2000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-7839048855</v>
      </c>
      <c r="D14" s="19">
        <v>28913903828</v>
      </c>
      <c r="E14" s="20">
        <v>-59927028518</v>
      </c>
      <c r="F14" s="21">
        <v>-69697501993</v>
      </c>
      <c r="G14" s="19">
        <v>-71342598938</v>
      </c>
      <c r="H14" s="20">
        <v>-71342598938</v>
      </c>
      <c r="I14" s="22">
        <v>-66262633036</v>
      </c>
      <c r="J14" s="23">
        <v>-77062318189</v>
      </c>
      <c r="K14" s="19">
        <v>-82355974283</v>
      </c>
      <c r="L14" s="20">
        <v>-87887798406</v>
      </c>
    </row>
    <row r="15" spans="1:12" ht="13.5" x14ac:dyDescent="0.25">
      <c r="A15" s="24" t="s">
        <v>31</v>
      </c>
      <c r="B15" s="18" t="s">
        <v>19</v>
      </c>
      <c r="C15" s="19">
        <v>-116230495</v>
      </c>
      <c r="D15" s="19">
        <v>-24209690</v>
      </c>
      <c r="E15" s="20">
        <v>-27209075</v>
      </c>
      <c r="F15" s="21">
        <v>-1239948574</v>
      </c>
      <c r="G15" s="19">
        <v>-528524129</v>
      </c>
      <c r="H15" s="20">
        <v>-528524129</v>
      </c>
      <c r="I15" s="22">
        <v>-50419885</v>
      </c>
      <c r="J15" s="23">
        <v>-554538246</v>
      </c>
      <c r="K15" s="19">
        <v>-598150003</v>
      </c>
      <c r="L15" s="20">
        <v>-617210294</v>
      </c>
    </row>
    <row r="16" spans="1:12" ht="13.5" x14ac:dyDescent="0.25">
      <c r="A16" s="24" t="s">
        <v>32</v>
      </c>
      <c r="B16" s="18" t="s">
        <v>25</v>
      </c>
      <c r="C16" s="19">
        <v>33236753</v>
      </c>
      <c r="D16" s="19">
        <v>-16073607</v>
      </c>
      <c r="E16" s="20">
        <v>-16020948</v>
      </c>
      <c r="F16" s="21">
        <v>-111959763</v>
      </c>
      <c r="G16" s="19">
        <v>-98754014</v>
      </c>
      <c r="H16" s="20">
        <v>-98754014</v>
      </c>
      <c r="I16" s="22">
        <v>-1948877</v>
      </c>
      <c r="J16" s="23">
        <v>-132833369</v>
      </c>
      <c r="K16" s="19">
        <v>-113563084</v>
      </c>
      <c r="L16" s="20">
        <v>-122776125</v>
      </c>
    </row>
    <row r="17" spans="1:12" ht="13.5" x14ac:dyDescent="0.25">
      <c r="A17" s="25" t="s">
        <v>33</v>
      </c>
      <c r="B17" s="26" t="s">
        <v>19</v>
      </c>
      <c r="C17" s="27">
        <f>SUM(C6:C16)</f>
        <v>54641034002</v>
      </c>
      <c r="D17" s="27">
        <f t="shared" ref="D17:L17" si="0">SUM(D6:D16)</f>
        <v>100118079979</v>
      </c>
      <c r="E17" s="28">
        <f t="shared" si="0"/>
        <v>24192082654</v>
      </c>
      <c r="F17" s="29">
        <f t="shared" si="0"/>
        <v>11047368878</v>
      </c>
      <c r="G17" s="27">
        <f t="shared" si="0"/>
        <v>11220806928</v>
      </c>
      <c r="H17" s="30">
        <f t="shared" si="0"/>
        <v>11220806928</v>
      </c>
      <c r="I17" s="29">
        <f t="shared" si="0"/>
        <v>23448400447</v>
      </c>
      <c r="J17" s="31">
        <f t="shared" si="0"/>
        <v>12474194719</v>
      </c>
      <c r="K17" s="27">
        <f t="shared" si="0"/>
        <v>12227438091</v>
      </c>
      <c r="L17" s="28">
        <f t="shared" si="0"/>
        <v>12809627059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53331934</v>
      </c>
      <c r="D21" s="19">
        <v>15038803</v>
      </c>
      <c r="E21" s="20">
        <v>91531879</v>
      </c>
      <c r="F21" s="38">
        <v>123941121</v>
      </c>
      <c r="G21" s="39">
        <v>222115347</v>
      </c>
      <c r="H21" s="40">
        <v>222115347</v>
      </c>
      <c r="I21" s="22">
        <v>15026586</v>
      </c>
      <c r="J21" s="41">
        <v>105651242</v>
      </c>
      <c r="K21" s="39">
        <v>86043942</v>
      </c>
      <c r="L21" s="40">
        <v>83763188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-20535810</v>
      </c>
      <c r="D23" s="19">
        <v>-107126765</v>
      </c>
      <c r="E23" s="20">
        <v>-4822390</v>
      </c>
      <c r="F23" s="38">
        <v>6196579</v>
      </c>
      <c r="G23" s="39">
        <v>507386</v>
      </c>
      <c r="H23" s="40">
        <v>507386</v>
      </c>
      <c r="I23" s="22">
        <v>57128139</v>
      </c>
      <c r="J23" s="41">
        <v>13093244</v>
      </c>
      <c r="K23" s="39">
        <v>8042837</v>
      </c>
      <c r="L23" s="40">
        <v>10473288</v>
      </c>
    </row>
    <row r="24" spans="1:12" ht="13.5" x14ac:dyDescent="0.25">
      <c r="A24" s="24" t="s">
        <v>37</v>
      </c>
      <c r="B24" s="18" t="s">
        <v>19</v>
      </c>
      <c r="C24" s="19">
        <v>215578815</v>
      </c>
      <c r="D24" s="19">
        <v>-164783724</v>
      </c>
      <c r="E24" s="20">
        <v>913948364</v>
      </c>
      <c r="F24" s="21">
        <v>1897179619</v>
      </c>
      <c r="G24" s="19">
        <v>1514412574</v>
      </c>
      <c r="H24" s="20">
        <v>1514412574</v>
      </c>
      <c r="I24" s="22">
        <v>2349546324</v>
      </c>
      <c r="J24" s="23">
        <v>655632471</v>
      </c>
      <c r="K24" s="19">
        <v>42042460</v>
      </c>
      <c r="L24" s="20">
        <v>153366490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-718997918</v>
      </c>
      <c r="D26" s="19">
        <v>-6815402609</v>
      </c>
      <c r="E26" s="20">
        <v>-9574558291</v>
      </c>
      <c r="F26" s="21">
        <v>-15502849832</v>
      </c>
      <c r="G26" s="19">
        <v>-16956935796</v>
      </c>
      <c r="H26" s="20">
        <v>-16956935796</v>
      </c>
      <c r="I26" s="22">
        <v>-11231336384</v>
      </c>
      <c r="J26" s="23">
        <v>-17701600496</v>
      </c>
      <c r="K26" s="19">
        <v>-19087180919</v>
      </c>
      <c r="L26" s="20">
        <v>-16986585531</v>
      </c>
    </row>
    <row r="27" spans="1:12" ht="13.5" x14ac:dyDescent="0.25">
      <c r="A27" s="25" t="s">
        <v>39</v>
      </c>
      <c r="B27" s="26" t="s">
        <v>19</v>
      </c>
      <c r="C27" s="27">
        <f>SUM(C21:C26)</f>
        <v>-470622979</v>
      </c>
      <c r="D27" s="27">
        <f t="shared" ref="D27:L27" si="1">SUM(D21:D26)</f>
        <v>-7072274295</v>
      </c>
      <c r="E27" s="28">
        <f t="shared" si="1"/>
        <v>-8573900438</v>
      </c>
      <c r="F27" s="29">
        <f t="shared" si="1"/>
        <v>-13475532513</v>
      </c>
      <c r="G27" s="27">
        <f t="shared" si="1"/>
        <v>-15219900489</v>
      </c>
      <c r="H27" s="28">
        <f t="shared" si="1"/>
        <v>-15219900489</v>
      </c>
      <c r="I27" s="30">
        <f t="shared" si="1"/>
        <v>-8809635335</v>
      </c>
      <c r="J27" s="31">
        <f t="shared" si="1"/>
        <v>-16927223539</v>
      </c>
      <c r="K27" s="27">
        <f t="shared" si="1"/>
        <v>-18951051680</v>
      </c>
      <c r="L27" s="28">
        <f t="shared" si="1"/>
        <v>-16738982565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151803000</v>
      </c>
      <c r="G31" s="19">
        <v>92214590</v>
      </c>
      <c r="H31" s="20">
        <v>92214590</v>
      </c>
      <c r="I31" s="22">
        <v>25005000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143354220</v>
      </c>
      <c r="D32" s="19">
        <v>186193614</v>
      </c>
      <c r="E32" s="20">
        <v>145525011</v>
      </c>
      <c r="F32" s="21">
        <v>7506283999</v>
      </c>
      <c r="G32" s="19">
        <v>4367058531</v>
      </c>
      <c r="H32" s="20">
        <v>4367058531</v>
      </c>
      <c r="I32" s="22">
        <v>373672448</v>
      </c>
      <c r="J32" s="23">
        <v>8716787928</v>
      </c>
      <c r="K32" s="19">
        <v>9017911015</v>
      </c>
      <c r="L32" s="20">
        <v>6144152392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-46378099</v>
      </c>
      <c r="F33" s="21">
        <v>34749024</v>
      </c>
      <c r="G33" s="39">
        <v>28944489</v>
      </c>
      <c r="H33" s="40">
        <v>28944489</v>
      </c>
      <c r="I33" s="42">
        <v>21351774</v>
      </c>
      <c r="J33" s="23">
        <v>34257772</v>
      </c>
      <c r="K33" s="19">
        <v>32639356</v>
      </c>
      <c r="L33" s="20">
        <v>34534159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-85939525</v>
      </c>
      <c r="D35" s="19">
        <v>-142215589</v>
      </c>
      <c r="E35" s="20">
        <v>-126144065</v>
      </c>
      <c r="F35" s="21">
        <v>-2150408633</v>
      </c>
      <c r="G35" s="19">
        <v>-2211818140</v>
      </c>
      <c r="H35" s="20">
        <v>-2211818140</v>
      </c>
      <c r="I35" s="22">
        <v>-552186361</v>
      </c>
      <c r="J35" s="23">
        <v>-3240993630</v>
      </c>
      <c r="K35" s="19">
        <v>-1817891676</v>
      </c>
      <c r="L35" s="20">
        <v>-2272160467</v>
      </c>
    </row>
    <row r="36" spans="1:12" ht="13.5" x14ac:dyDescent="0.25">
      <c r="A36" s="25" t="s">
        <v>45</v>
      </c>
      <c r="B36" s="26" t="s">
        <v>19</v>
      </c>
      <c r="C36" s="27">
        <f>SUM(C31:C35)</f>
        <v>57414695</v>
      </c>
      <c r="D36" s="27">
        <f t="shared" ref="D36:L36" si="2">SUM(D31:D35)</f>
        <v>43978025</v>
      </c>
      <c r="E36" s="28">
        <f t="shared" si="2"/>
        <v>-26997153</v>
      </c>
      <c r="F36" s="29">
        <f t="shared" si="2"/>
        <v>5542427390</v>
      </c>
      <c r="G36" s="27">
        <f t="shared" si="2"/>
        <v>2276399470</v>
      </c>
      <c r="H36" s="28">
        <f t="shared" si="2"/>
        <v>2276399470</v>
      </c>
      <c r="I36" s="30">
        <f t="shared" si="2"/>
        <v>-132157139</v>
      </c>
      <c r="J36" s="31">
        <f t="shared" si="2"/>
        <v>5510052070</v>
      </c>
      <c r="K36" s="27">
        <f t="shared" si="2"/>
        <v>7232658695</v>
      </c>
      <c r="L36" s="28">
        <f t="shared" si="2"/>
        <v>3906526084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54227825718</v>
      </c>
      <c r="D38" s="33">
        <f t="shared" ref="D38:L38" si="3">+D17+D27+D36</f>
        <v>93089783709</v>
      </c>
      <c r="E38" s="34">
        <f t="shared" si="3"/>
        <v>15591185063</v>
      </c>
      <c r="F38" s="35">
        <f t="shared" si="3"/>
        <v>3114263755</v>
      </c>
      <c r="G38" s="33">
        <f t="shared" si="3"/>
        <v>-1722694091</v>
      </c>
      <c r="H38" s="34">
        <f t="shared" si="3"/>
        <v>-1722694091</v>
      </c>
      <c r="I38" s="36">
        <f t="shared" si="3"/>
        <v>14506607973</v>
      </c>
      <c r="J38" s="37">
        <f t="shared" si="3"/>
        <v>1057023250</v>
      </c>
      <c r="K38" s="33">
        <f t="shared" si="3"/>
        <v>509045106</v>
      </c>
      <c r="L38" s="34">
        <f t="shared" si="3"/>
        <v>-22829422</v>
      </c>
    </row>
    <row r="39" spans="1:12" ht="13.5" x14ac:dyDescent="0.25">
      <c r="A39" s="24" t="s">
        <v>47</v>
      </c>
      <c r="B39" s="18" t="s">
        <v>48</v>
      </c>
      <c r="C39" s="33">
        <v>14741607555</v>
      </c>
      <c r="D39" s="33">
        <v>17506222914</v>
      </c>
      <c r="E39" s="34">
        <v>18212188333</v>
      </c>
      <c r="F39" s="35">
        <v>16762080978</v>
      </c>
      <c r="G39" s="33">
        <v>20326668352</v>
      </c>
      <c r="H39" s="34">
        <v>20326668352</v>
      </c>
      <c r="I39" s="36">
        <v>4685789531</v>
      </c>
      <c r="J39" s="37">
        <v>17637296752</v>
      </c>
      <c r="K39" s="33">
        <v>20166958870</v>
      </c>
      <c r="L39" s="34">
        <v>19483810840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68969433273</v>
      </c>
      <c r="D40" s="45">
        <f t="shared" si="4"/>
        <v>110596006623</v>
      </c>
      <c r="E40" s="46">
        <f t="shared" si="4"/>
        <v>33803373396</v>
      </c>
      <c r="F40" s="47">
        <f t="shared" si="4"/>
        <v>19876344733</v>
      </c>
      <c r="G40" s="45">
        <f t="shared" si="4"/>
        <v>18603974261</v>
      </c>
      <c r="H40" s="46">
        <f t="shared" si="4"/>
        <v>18603974261</v>
      </c>
      <c r="I40" s="48">
        <v>38779008319</v>
      </c>
      <c r="J40" s="49">
        <f>+J38+J39</f>
        <v>18694320002</v>
      </c>
      <c r="K40" s="45">
        <f>+K38+K39</f>
        <v>20676003976</v>
      </c>
      <c r="L40" s="46">
        <f>+L38+L39</f>
        <v>19460981418</v>
      </c>
    </row>
    <row r="41" spans="1:12" ht="13.5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workbookViewId="0">
      <selection activeCell="Q32" sqref="Q32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9292448197</v>
      </c>
      <c r="D6" s="19">
        <v>10358743000</v>
      </c>
      <c r="E6" s="20">
        <v>11245428964</v>
      </c>
      <c r="F6" s="21">
        <v>11774525161</v>
      </c>
      <c r="G6" s="19">
        <v>11774525161</v>
      </c>
      <c r="H6" s="20">
        <v>11774525161</v>
      </c>
      <c r="I6" s="22">
        <v>11218605930</v>
      </c>
      <c r="J6" s="23">
        <v>12733327371</v>
      </c>
      <c r="K6" s="19">
        <v>13572550918</v>
      </c>
      <c r="L6" s="20">
        <v>14703864847</v>
      </c>
    </row>
    <row r="7" spans="1:12" ht="13.5" x14ac:dyDescent="0.25">
      <c r="A7" s="24" t="s">
        <v>22</v>
      </c>
      <c r="B7" s="18" t="s">
        <v>19</v>
      </c>
      <c r="C7" s="19">
        <v>21265276090</v>
      </c>
      <c r="D7" s="19">
        <v>23526030000</v>
      </c>
      <c r="E7" s="20">
        <v>24295205441</v>
      </c>
      <c r="F7" s="21">
        <v>27337481447</v>
      </c>
      <c r="G7" s="19">
        <v>27117103569</v>
      </c>
      <c r="H7" s="20">
        <v>27117103569</v>
      </c>
      <c r="I7" s="22">
        <v>25201793175</v>
      </c>
      <c r="J7" s="23">
        <v>29426543311</v>
      </c>
      <c r="K7" s="19">
        <v>31637046430</v>
      </c>
      <c r="L7" s="20">
        <v>34283652352</v>
      </c>
    </row>
    <row r="8" spans="1:12" ht="13.5" x14ac:dyDescent="0.25">
      <c r="A8" s="24" t="s">
        <v>23</v>
      </c>
      <c r="B8" s="18" t="s">
        <v>19</v>
      </c>
      <c r="C8" s="19">
        <v>3098221512</v>
      </c>
      <c r="D8" s="19">
        <v>5219741000</v>
      </c>
      <c r="E8" s="20">
        <v>3182071825</v>
      </c>
      <c r="F8" s="21">
        <v>4926167000</v>
      </c>
      <c r="G8" s="19">
        <v>5018189905</v>
      </c>
      <c r="H8" s="20">
        <v>5018189905</v>
      </c>
      <c r="I8" s="22">
        <v>6340200422</v>
      </c>
      <c r="J8" s="23">
        <v>5208706382</v>
      </c>
      <c r="K8" s="19">
        <v>5424920902</v>
      </c>
      <c r="L8" s="20">
        <v>5726088664</v>
      </c>
    </row>
    <row r="9" spans="1:12" ht="13.5" x14ac:dyDescent="0.25">
      <c r="A9" s="24" t="s">
        <v>24</v>
      </c>
      <c r="B9" s="18" t="s">
        <v>25</v>
      </c>
      <c r="C9" s="19">
        <v>5446812291</v>
      </c>
      <c r="D9" s="19">
        <v>5343999531</v>
      </c>
      <c r="E9" s="20">
        <v>6171453630</v>
      </c>
      <c r="F9" s="21">
        <v>6842756191</v>
      </c>
      <c r="G9" s="19">
        <v>6798339014</v>
      </c>
      <c r="H9" s="20">
        <v>6798339014</v>
      </c>
      <c r="I9" s="22">
        <v>8534341976</v>
      </c>
      <c r="J9" s="23">
        <v>6919169174</v>
      </c>
      <c r="K9" s="19">
        <v>7001700477</v>
      </c>
      <c r="L9" s="20">
        <v>7414386776</v>
      </c>
    </row>
    <row r="10" spans="1:12" ht="13.5" x14ac:dyDescent="0.25">
      <c r="A10" s="24" t="s">
        <v>26</v>
      </c>
      <c r="B10" s="18" t="s">
        <v>25</v>
      </c>
      <c r="C10" s="19">
        <v>1532550553</v>
      </c>
      <c r="D10" s="19">
        <v>0</v>
      </c>
      <c r="E10" s="20">
        <v>1819160139</v>
      </c>
      <c r="F10" s="21">
        <v>2776159207</v>
      </c>
      <c r="G10" s="19">
        <v>2890078014</v>
      </c>
      <c r="H10" s="20">
        <v>2890078014</v>
      </c>
      <c r="I10" s="22">
        <v>419399270</v>
      </c>
      <c r="J10" s="23">
        <v>3552051972</v>
      </c>
      <c r="K10" s="19">
        <v>4220530219</v>
      </c>
      <c r="L10" s="20">
        <v>4054524553</v>
      </c>
    </row>
    <row r="11" spans="1:12" ht="13.5" x14ac:dyDescent="0.25">
      <c r="A11" s="24" t="s">
        <v>27</v>
      </c>
      <c r="B11" s="18" t="s">
        <v>19</v>
      </c>
      <c r="C11" s="19">
        <v>5135581</v>
      </c>
      <c r="D11" s="19">
        <v>0</v>
      </c>
      <c r="E11" s="20">
        <v>0</v>
      </c>
      <c r="F11" s="21">
        <v>1197801674</v>
      </c>
      <c r="G11" s="19">
        <v>1380554833</v>
      </c>
      <c r="H11" s="20">
        <v>1380554833</v>
      </c>
      <c r="I11" s="22">
        <v>1350367243</v>
      </c>
      <c r="J11" s="23">
        <v>1083910063</v>
      </c>
      <c r="K11" s="19">
        <v>772721978</v>
      </c>
      <c r="L11" s="20">
        <v>664314359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-207290</v>
      </c>
      <c r="D14" s="19">
        <v>38935064000</v>
      </c>
      <c r="E14" s="20">
        <v>-44530675772</v>
      </c>
      <c r="F14" s="21">
        <v>-47803586485</v>
      </c>
      <c r="G14" s="19">
        <v>-49040734181</v>
      </c>
      <c r="H14" s="20">
        <v>-49040734181</v>
      </c>
      <c r="I14" s="22">
        <v>-45728550658</v>
      </c>
      <c r="J14" s="23">
        <v>-52416170486</v>
      </c>
      <c r="K14" s="19">
        <v>-55404248840</v>
      </c>
      <c r="L14" s="20">
        <v>-58954741651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-737329097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40640236934</v>
      </c>
      <c r="D17" s="27">
        <f t="shared" ref="D17:L17" si="0">SUM(D6:D16)</f>
        <v>83383577531</v>
      </c>
      <c r="E17" s="28">
        <f t="shared" si="0"/>
        <v>2182644227</v>
      </c>
      <c r="F17" s="29">
        <f t="shared" si="0"/>
        <v>6313975098</v>
      </c>
      <c r="G17" s="27">
        <f t="shared" si="0"/>
        <v>5938056315</v>
      </c>
      <c r="H17" s="30">
        <f t="shared" si="0"/>
        <v>5938056315</v>
      </c>
      <c r="I17" s="29">
        <f t="shared" si="0"/>
        <v>7336157358</v>
      </c>
      <c r="J17" s="31">
        <f t="shared" si="0"/>
        <v>6507537787</v>
      </c>
      <c r="K17" s="27">
        <f t="shared" si="0"/>
        <v>7225222084</v>
      </c>
      <c r="L17" s="28">
        <f t="shared" si="0"/>
        <v>7892089900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46939936</v>
      </c>
      <c r="D21" s="19">
        <v>0</v>
      </c>
      <c r="E21" s="20">
        <v>56742911</v>
      </c>
      <c r="F21" s="38">
        <v>59393013</v>
      </c>
      <c r="G21" s="39">
        <v>173795452</v>
      </c>
      <c r="H21" s="40">
        <v>173795452</v>
      </c>
      <c r="I21" s="22">
        <v>0</v>
      </c>
      <c r="J21" s="41">
        <v>59079097</v>
      </c>
      <c r="K21" s="39">
        <v>61678578</v>
      </c>
      <c r="L21" s="40">
        <v>64392435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7887187</v>
      </c>
      <c r="D23" s="19">
        <v>3201390</v>
      </c>
      <c r="E23" s="20">
        <v>3286574</v>
      </c>
      <c r="F23" s="38">
        <v>2986541</v>
      </c>
      <c r="G23" s="39">
        <v>2945680</v>
      </c>
      <c r="H23" s="40">
        <v>2945680</v>
      </c>
      <c r="I23" s="22">
        <v>1013357</v>
      </c>
      <c r="J23" s="41">
        <v>2138452</v>
      </c>
      <c r="K23" s="39">
        <v>2137465</v>
      </c>
      <c r="L23" s="40">
        <v>2123976</v>
      </c>
    </row>
    <row r="24" spans="1:12" ht="13.5" x14ac:dyDescent="0.25">
      <c r="A24" s="24" t="s">
        <v>37</v>
      </c>
      <c r="B24" s="18" t="s">
        <v>19</v>
      </c>
      <c r="C24" s="19">
        <v>338638360</v>
      </c>
      <c r="D24" s="19">
        <v>-131216919</v>
      </c>
      <c r="E24" s="20">
        <v>1119700995</v>
      </c>
      <c r="F24" s="21">
        <v>2103281378</v>
      </c>
      <c r="G24" s="19">
        <v>2103281377</v>
      </c>
      <c r="H24" s="20">
        <v>2103281377</v>
      </c>
      <c r="I24" s="22">
        <v>2935748989</v>
      </c>
      <c r="J24" s="23">
        <v>665607090</v>
      </c>
      <c r="K24" s="19">
        <v>-167652268</v>
      </c>
      <c r="L24" s="20">
        <v>-179661537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-5450250000</v>
      </c>
      <c r="E26" s="20">
        <v>-6671739020</v>
      </c>
      <c r="F26" s="21">
        <v>-11034869210</v>
      </c>
      <c r="G26" s="19">
        <v>-11379892931</v>
      </c>
      <c r="H26" s="20">
        <v>-11379892931</v>
      </c>
      <c r="I26" s="22">
        <v>-6945927982</v>
      </c>
      <c r="J26" s="23">
        <v>-12073294723</v>
      </c>
      <c r="K26" s="19">
        <v>-14323678195</v>
      </c>
      <c r="L26" s="20">
        <v>-13234996447</v>
      </c>
    </row>
    <row r="27" spans="1:12" ht="13.5" x14ac:dyDescent="0.25">
      <c r="A27" s="25" t="s">
        <v>39</v>
      </c>
      <c r="B27" s="26" t="s">
        <v>19</v>
      </c>
      <c r="C27" s="27">
        <f>SUM(C21:C26)</f>
        <v>393465483</v>
      </c>
      <c r="D27" s="27">
        <f t="shared" ref="D27:L27" si="1">SUM(D21:D26)</f>
        <v>-5578265529</v>
      </c>
      <c r="E27" s="28">
        <f t="shared" si="1"/>
        <v>-5492008540</v>
      </c>
      <c r="F27" s="29">
        <f t="shared" si="1"/>
        <v>-8869208278</v>
      </c>
      <c r="G27" s="27">
        <f t="shared" si="1"/>
        <v>-9099870422</v>
      </c>
      <c r="H27" s="28">
        <f t="shared" si="1"/>
        <v>-9099870422</v>
      </c>
      <c r="I27" s="30">
        <f t="shared" si="1"/>
        <v>-4009165636</v>
      </c>
      <c r="J27" s="31">
        <f t="shared" si="1"/>
        <v>-11346470084</v>
      </c>
      <c r="K27" s="27">
        <f t="shared" si="1"/>
        <v>-14427514420</v>
      </c>
      <c r="L27" s="28">
        <f t="shared" si="1"/>
        <v>-13348141573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6500000000</v>
      </c>
      <c r="G32" s="19">
        <v>3500000000</v>
      </c>
      <c r="H32" s="20">
        <v>3500000000</v>
      </c>
      <c r="I32" s="22">
        <v>0</v>
      </c>
      <c r="J32" s="23">
        <v>7279729847</v>
      </c>
      <c r="K32" s="19">
        <v>7500000000</v>
      </c>
      <c r="L32" s="20">
        <v>5000000000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-51003400</v>
      </c>
      <c r="F33" s="21">
        <v>30008888</v>
      </c>
      <c r="G33" s="39">
        <v>24204353</v>
      </c>
      <c r="H33" s="40">
        <v>24204353</v>
      </c>
      <c r="I33" s="42">
        <v>12617859</v>
      </c>
      <c r="J33" s="23">
        <v>23563577</v>
      </c>
      <c r="K33" s="19">
        <v>23204834</v>
      </c>
      <c r="L33" s="20">
        <v>23744597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-1760157677</v>
      </c>
      <c r="G35" s="19">
        <v>-1761840471</v>
      </c>
      <c r="H35" s="20">
        <v>-1761840471</v>
      </c>
      <c r="I35" s="22">
        <v>-372428000</v>
      </c>
      <c r="J35" s="23">
        <v>-2802626881</v>
      </c>
      <c r="K35" s="19">
        <v>-1221489767</v>
      </c>
      <c r="L35" s="20">
        <v>-1727739767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-51003400</v>
      </c>
      <c r="F36" s="29">
        <f t="shared" si="2"/>
        <v>4769851211</v>
      </c>
      <c r="G36" s="27">
        <f t="shared" si="2"/>
        <v>1762363882</v>
      </c>
      <c r="H36" s="28">
        <f t="shared" si="2"/>
        <v>1762363882</v>
      </c>
      <c r="I36" s="30">
        <f t="shared" si="2"/>
        <v>-359810141</v>
      </c>
      <c r="J36" s="31">
        <f t="shared" si="2"/>
        <v>4500666543</v>
      </c>
      <c r="K36" s="27">
        <f t="shared" si="2"/>
        <v>6301715067</v>
      </c>
      <c r="L36" s="28">
        <f t="shared" si="2"/>
        <v>3296004830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41033702417</v>
      </c>
      <c r="D38" s="33">
        <f t="shared" ref="D38:L38" si="3">+D17+D27+D36</f>
        <v>77805312002</v>
      </c>
      <c r="E38" s="34">
        <f t="shared" si="3"/>
        <v>-3360367713</v>
      </c>
      <c r="F38" s="35">
        <f t="shared" si="3"/>
        <v>2214618031</v>
      </c>
      <c r="G38" s="33">
        <f t="shared" si="3"/>
        <v>-1399450225</v>
      </c>
      <c r="H38" s="34">
        <f t="shared" si="3"/>
        <v>-1399450225</v>
      </c>
      <c r="I38" s="36">
        <f t="shared" si="3"/>
        <v>2967181581</v>
      </c>
      <c r="J38" s="37">
        <f t="shared" si="3"/>
        <v>-338265754</v>
      </c>
      <c r="K38" s="33">
        <f t="shared" si="3"/>
        <v>-900577269</v>
      </c>
      <c r="L38" s="34">
        <f t="shared" si="3"/>
        <v>-2160046843</v>
      </c>
    </row>
    <row r="39" spans="1:12" ht="13.5" x14ac:dyDescent="0.25">
      <c r="A39" s="24" t="s">
        <v>47</v>
      </c>
      <c r="B39" s="18" t="s">
        <v>48</v>
      </c>
      <c r="C39" s="33">
        <v>11749044715</v>
      </c>
      <c r="D39" s="33">
        <v>11032155580</v>
      </c>
      <c r="E39" s="34">
        <v>11097451092</v>
      </c>
      <c r="F39" s="35">
        <v>10497750349</v>
      </c>
      <c r="G39" s="33">
        <v>12587528857</v>
      </c>
      <c r="H39" s="34">
        <v>12587528857</v>
      </c>
      <c r="I39" s="36">
        <v>0</v>
      </c>
      <c r="J39" s="37">
        <v>11223715686</v>
      </c>
      <c r="K39" s="33">
        <v>13871351809</v>
      </c>
      <c r="L39" s="34">
        <v>12786593407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52782747132</v>
      </c>
      <c r="D40" s="45">
        <f t="shared" si="4"/>
        <v>88837467582</v>
      </c>
      <c r="E40" s="46">
        <f t="shared" si="4"/>
        <v>7737083379</v>
      </c>
      <c r="F40" s="47">
        <f t="shared" si="4"/>
        <v>12712368380</v>
      </c>
      <c r="G40" s="45">
        <f t="shared" si="4"/>
        <v>11188078632</v>
      </c>
      <c r="H40" s="46">
        <f t="shared" si="4"/>
        <v>11188078632</v>
      </c>
      <c r="I40" s="48">
        <v>15562120319</v>
      </c>
      <c r="J40" s="49">
        <f>+J38+J39</f>
        <v>10885449932</v>
      </c>
      <c r="K40" s="45">
        <f>+K38+K39</f>
        <v>12970774540</v>
      </c>
      <c r="L40" s="46">
        <f>+L38+L39</f>
        <v>10626546564</v>
      </c>
    </row>
    <row r="41" spans="1:12" ht="13.5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2504605</v>
      </c>
      <c r="D6" s="19">
        <v>75285</v>
      </c>
      <c r="E6" s="20">
        <v>45955455</v>
      </c>
      <c r="F6" s="21">
        <v>44843062</v>
      </c>
      <c r="G6" s="19">
        <v>44846855</v>
      </c>
      <c r="H6" s="20">
        <v>44846855</v>
      </c>
      <c r="I6" s="22">
        <v>51342228</v>
      </c>
      <c r="J6" s="23">
        <v>45624658</v>
      </c>
      <c r="K6" s="19">
        <v>49630986</v>
      </c>
      <c r="L6" s="20">
        <v>51914021</v>
      </c>
    </row>
    <row r="7" spans="1:12" ht="13.5" x14ac:dyDescent="0.25">
      <c r="A7" s="24" t="s">
        <v>22</v>
      </c>
      <c r="B7" s="18" t="s">
        <v>19</v>
      </c>
      <c r="C7" s="19">
        <v>42152243</v>
      </c>
      <c r="D7" s="19">
        <v>40476800</v>
      </c>
      <c r="E7" s="20">
        <v>209234170</v>
      </c>
      <c r="F7" s="21">
        <v>255353655</v>
      </c>
      <c r="G7" s="19">
        <v>211414227</v>
      </c>
      <c r="H7" s="20">
        <v>211414227</v>
      </c>
      <c r="I7" s="22">
        <v>253847751</v>
      </c>
      <c r="J7" s="23">
        <v>275014626</v>
      </c>
      <c r="K7" s="19">
        <v>289931925</v>
      </c>
      <c r="L7" s="20">
        <v>305669135</v>
      </c>
    </row>
    <row r="8" spans="1:12" ht="13.5" x14ac:dyDescent="0.25">
      <c r="A8" s="24" t="s">
        <v>23</v>
      </c>
      <c r="B8" s="18" t="s">
        <v>19</v>
      </c>
      <c r="C8" s="19">
        <v>26074024</v>
      </c>
      <c r="D8" s="19">
        <v>16321896</v>
      </c>
      <c r="E8" s="20">
        <v>-9935773</v>
      </c>
      <c r="F8" s="21">
        <v>26148112</v>
      </c>
      <c r="G8" s="19">
        <v>29208121</v>
      </c>
      <c r="H8" s="20">
        <v>29208121</v>
      </c>
      <c r="I8" s="22">
        <v>18426248</v>
      </c>
      <c r="J8" s="23">
        <v>24836157</v>
      </c>
      <c r="K8" s="19">
        <v>25978619</v>
      </c>
      <c r="L8" s="20">
        <v>27173636</v>
      </c>
    </row>
    <row r="9" spans="1:12" ht="13.5" x14ac:dyDescent="0.25">
      <c r="A9" s="24" t="s">
        <v>24</v>
      </c>
      <c r="B9" s="18" t="s">
        <v>25</v>
      </c>
      <c r="C9" s="19">
        <v>57331273</v>
      </c>
      <c r="D9" s="19">
        <v>12319</v>
      </c>
      <c r="E9" s="20">
        <v>73329039</v>
      </c>
      <c r="F9" s="21">
        <v>95445769</v>
      </c>
      <c r="G9" s="19">
        <v>99993756</v>
      </c>
      <c r="H9" s="20">
        <v>99993756</v>
      </c>
      <c r="I9" s="22">
        <v>72418076</v>
      </c>
      <c r="J9" s="23">
        <v>105677221</v>
      </c>
      <c r="K9" s="19">
        <v>105095946</v>
      </c>
      <c r="L9" s="20">
        <v>112489098</v>
      </c>
    </row>
    <row r="10" spans="1:12" ht="13.5" x14ac:dyDescent="0.25">
      <c r="A10" s="24" t="s">
        <v>26</v>
      </c>
      <c r="B10" s="18" t="s">
        <v>25</v>
      </c>
      <c r="C10" s="19">
        <v>850000</v>
      </c>
      <c r="D10" s="19">
        <v>0</v>
      </c>
      <c r="E10" s="20">
        <v>66936693</v>
      </c>
      <c r="F10" s="21">
        <v>37300985</v>
      </c>
      <c r="G10" s="19">
        <v>49219312</v>
      </c>
      <c r="H10" s="20">
        <v>49219312</v>
      </c>
      <c r="I10" s="22">
        <v>36947000</v>
      </c>
      <c r="J10" s="23">
        <v>44319441</v>
      </c>
      <c r="K10" s="19">
        <v>29500024</v>
      </c>
      <c r="L10" s="20">
        <v>32387111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319609</v>
      </c>
      <c r="F11" s="21">
        <v>1580286</v>
      </c>
      <c r="G11" s="19">
        <v>1485668</v>
      </c>
      <c r="H11" s="20">
        <v>1485668</v>
      </c>
      <c r="I11" s="22">
        <v>0</v>
      </c>
      <c r="J11" s="23">
        <v>8098912</v>
      </c>
      <c r="K11" s="19">
        <v>8471458</v>
      </c>
      <c r="L11" s="20">
        <v>8861144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-148800110</v>
      </c>
      <c r="D14" s="19">
        <v>140265847</v>
      </c>
      <c r="E14" s="20">
        <v>-312612703</v>
      </c>
      <c r="F14" s="21">
        <v>-375315583</v>
      </c>
      <c r="G14" s="19">
        <v>-393697285</v>
      </c>
      <c r="H14" s="20">
        <v>-393697285</v>
      </c>
      <c r="I14" s="22">
        <v>-540783173</v>
      </c>
      <c r="J14" s="23">
        <v>-424752246</v>
      </c>
      <c r="K14" s="19">
        <v>-445403847</v>
      </c>
      <c r="L14" s="20">
        <v>-477658596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47889</v>
      </c>
      <c r="F15" s="21">
        <v>-6308159</v>
      </c>
      <c r="G15" s="19">
        <v>-9525504</v>
      </c>
      <c r="H15" s="20">
        <v>-9525504</v>
      </c>
      <c r="I15" s="22">
        <v>-8932328</v>
      </c>
      <c r="J15" s="23">
        <v>-3155768</v>
      </c>
      <c r="K15" s="19">
        <v>-2906063</v>
      </c>
      <c r="L15" s="20">
        <v>-2716037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-19887965</v>
      </c>
      <c r="D17" s="27">
        <f t="shared" ref="D17:L17" si="0">SUM(D6:D16)</f>
        <v>197152147</v>
      </c>
      <c r="E17" s="28">
        <f t="shared" si="0"/>
        <v>73274379</v>
      </c>
      <c r="F17" s="29">
        <f t="shared" si="0"/>
        <v>79048127</v>
      </c>
      <c r="G17" s="27">
        <f t="shared" si="0"/>
        <v>32945150</v>
      </c>
      <c r="H17" s="30">
        <f t="shared" si="0"/>
        <v>32945150</v>
      </c>
      <c r="I17" s="29">
        <f t="shared" si="0"/>
        <v>-116734198</v>
      </c>
      <c r="J17" s="31">
        <f t="shared" si="0"/>
        <v>75663001</v>
      </c>
      <c r="K17" s="27">
        <f t="shared" si="0"/>
        <v>60299048</v>
      </c>
      <c r="L17" s="28">
        <f t="shared" si="0"/>
        <v>58119512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3246901</v>
      </c>
      <c r="F21" s="38">
        <v>9574688</v>
      </c>
      <c r="G21" s="39">
        <v>11884288</v>
      </c>
      <c r="H21" s="40">
        <v>11884288</v>
      </c>
      <c r="I21" s="22">
        <v>0</v>
      </c>
      <c r="J21" s="41">
        <v>2719288</v>
      </c>
      <c r="K21" s="39">
        <v>2719288</v>
      </c>
      <c r="L21" s="40">
        <v>2719288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-38441598</v>
      </c>
      <c r="D26" s="19">
        <v>-68438847</v>
      </c>
      <c r="E26" s="20">
        <v>-46499982</v>
      </c>
      <c r="F26" s="21">
        <v>-51648038</v>
      </c>
      <c r="G26" s="19">
        <v>-59088929</v>
      </c>
      <c r="H26" s="20">
        <v>-59088929</v>
      </c>
      <c r="I26" s="22">
        <v>-42305383</v>
      </c>
      <c r="J26" s="23">
        <v>-49100614</v>
      </c>
      <c r="K26" s="19">
        <v>-29500024</v>
      </c>
      <c r="L26" s="20">
        <v>-32387111</v>
      </c>
    </row>
    <row r="27" spans="1:12" ht="13.5" x14ac:dyDescent="0.25">
      <c r="A27" s="25" t="s">
        <v>39</v>
      </c>
      <c r="B27" s="26" t="s">
        <v>19</v>
      </c>
      <c r="C27" s="27">
        <f>SUM(C21:C26)</f>
        <v>-38441598</v>
      </c>
      <c r="D27" s="27">
        <f t="shared" ref="D27:L27" si="1">SUM(D21:D26)</f>
        <v>-68438847</v>
      </c>
      <c r="E27" s="28">
        <f t="shared" si="1"/>
        <v>-43253081</v>
      </c>
      <c r="F27" s="29">
        <f t="shared" si="1"/>
        <v>-42073350</v>
      </c>
      <c r="G27" s="27">
        <f t="shared" si="1"/>
        <v>-47204641</v>
      </c>
      <c r="H27" s="28">
        <f t="shared" si="1"/>
        <v>-47204641</v>
      </c>
      <c r="I27" s="30">
        <f t="shared" si="1"/>
        <v>-42305383</v>
      </c>
      <c r="J27" s="31">
        <f t="shared" si="1"/>
        <v>-46381326</v>
      </c>
      <c r="K27" s="27">
        <f t="shared" si="1"/>
        <v>-26780736</v>
      </c>
      <c r="L27" s="28">
        <f t="shared" si="1"/>
        <v>-29667823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30362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-4094050</v>
      </c>
      <c r="H35" s="20">
        <v>-4094050</v>
      </c>
      <c r="I35" s="22">
        <v>-2539774</v>
      </c>
      <c r="J35" s="23">
        <v>-1708777</v>
      </c>
      <c r="K35" s="19">
        <v>-1385614</v>
      </c>
      <c r="L35" s="20">
        <v>-1385615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-4094050</v>
      </c>
      <c r="H36" s="28">
        <f t="shared" si="2"/>
        <v>-4094050</v>
      </c>
      <c r="I36" s="30">
        <f t="shared" si="2"/>
        <v>-2509412</v>
      </c>
      <c r="J36" s="31">
        <f t="shared" si="2"/>
        <v>-1708777</v>
      </c>
      <c r="K36" s="27">
        <f t="shared" si="2"/>
        <v>-1385614</v>
      </c>
      <c r="L36" s="28">
        <f t="shared" si="2"/>
        <v>-1385615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-58329563</v>
      </c>
      <c r="D38" s="33">
        <f t="shared" ref="D38:L38" si="3">+D17+D27+D36</f>
        <v>128713300</v>
      </c>
      <c r="E38" s="34">
        <f t="shared" si="3"/>
        <v>30021298</v>
      </c>
      <c r="F38" s="35">
        <f t="shared" si="3"/>
        <v>36974777</v>
      </c>
      <c r="G38" s="33">
        <f t="shared" si="3"/>
        <v>-18353541</v>
      </c>
      <c r="H38" s="34">
        <f t="shared" si="3"/>
        <v>-18353541</v>
      </c>
      <c r="I38" s="36">
        <f t="shared" si="3"/>
        <v>-161548993</v>
      </c>
      <c r="J38" s="37">
        <f t="shared" si="3"/>
        <v>27572898</v>
      </c>
      <c r="K38" s="33">
        <f t="shared" si="3"/>
        <v>32132698</v>
      </c>
      <c r="L38" s="34">
        <f t="shared" si="3"/>
        <v>27066074</v>
      </c>
    </row>
    <row r="39" spans="1:12" ht="13.5" x14ac:dyDescent="0.25">
      <c r="A39" s="24" t="s">
        <v>47</v>
      </c>
      <c r="B39" s="18" t="s">
        <v>48</v>
      </c>
      <c r="C39" s="33">
        <v>15256254</v>
      </c>
      <c r="D39" s="33">
        <v>20338468</v>
      </c>
      <c r="E39" s="34">
        <v>20338468</v>
      </c>
      <c r="F39" s="35">
        <v>-3377410</v>
      </c>
      <c r="G39" s="33">
        <v>18514946</v>
      </c>
      <c r="H39" s="34">
        <v>18514946</v>
      </c>
      <c r="I39" s="36">
        <v>0</v>
      </c>
      <c r="J39" s="37">
        <v>62903781</v>
      </c>
      <c r="K39" s="33">
        <v>77949521</v>
      </c>
      <c r="L39" s="34">
        <v>96833963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-43073309</v>
      </c>
      <c r="D40" s="45">
        <f t="shared" si="4"/>
        <v>149051768</v>
      </c>
      <c r="E40" s="46">
        <f t="shared" si="4"/>
        <v>50359766</v>
      </c>
      <c r="F40" s="47">
        <f t="shared" si="4"/>
        <v>33597367</v>
      </c>
      <c r="G40" s="45">
        <f t="shared" si="4"/>
        <v>161405</v>
      </c>
      <c r="H40" s="46">
        <f t="shared" si="4"/>
        <v>161405</v>
      </c>
      <c r="I40" s="48">
        <v>-143039870</v>
      </c>
      <c r="J40" s="49">
        <f>+J38+J39</f>
        <v>90476679</v>
      </c>
      <c r="K40" s="45">
        <f>+K38+K39</f>
        <v>110082219</v>
      </c>
      <c r="L40" s="46">
        <f>+L38+L39</f>
        <v>123900037</v>
      </c>
    </row>
    <row r="41" spans="1:12" ht="13.5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4385</v>
      </c>
      <c r="E6" s="20">
        <v>59470364</v>
      </c>
      <c r="F6" s="21">
        <v>70053800</v>
      </c>
      <c r="G6" s="19">
        <v>70575400</v>
      </c>
      <c r="H6" s="20">
        <v>70575400</v>
      </c>
      <c r="I6" s="22">
        <v>59152568</v>
      </c>
      <c r="J6" s="23">
        <v>68864221</v>
      </c>
      <c r="K6" s="19">
        <v>72029231</v>
      </c>
      <c r="L6" s="20">
        <v>75267587</v>
      </c>
    </row>
    <row r="7" spans="1:12" ht="13.5" x14ac:dyDescent="0.25">
      <c r="A7" s="24" t="s">
        <v>22</v>
      </c>
      <c r="B7" s="18" t="s">
        <v>19</v>
      </c>
      <c r="C7" s="19">
        <v>77088641</v>
      </c>
      <c r="D7" s="19">
        <v>149693748</v>
      </c>
      <c r="E7" s="20">
        <v>177311335</v>
      </c>
      <c r="F7" s="21">
        <v>154776070</v>
      </c>
      <c r="G7" s="19">
        <v>169999636</v>
      </c>
      <c r="H7" s="20">
        <v>169999636</v>
      </c>
      <c r="I7" s="22">
        <v>195936550</v>
      </c>
      <c r="J7" s="23">
        <v>191383912</v>
      </c>
      <c r="K7" s="19">
        <v>212247200</v>
      </c>
      <c r="L7" s="20">
        <v>235633273</v>
      </c>
    </row>
    <row r="8" spans="1:12" ht="13.5" x14ac:dyDescent="0.25">
      <c r="A8" s="24" t="s">
        <v>23</v>
      </c>
      <c r="B8" s="18" t="s">
        <v>19</v>
      </c>
      <c r="C8" s="19">
        <v>16647018</v>
      </c>
      <c r="D8" s="19">
        <v>75242689</v>
      </c>
      <c r="E8" s="20">
        <v>39619512</v>
      </c>
      <c r="F8" s="21">
        <v>20251872</v>
      </c>
      <c r="G8" s="19">
        <v>37369589</v>
      </c>
      <c r="H8" s="20">
        <v>37369589</v>
      </c>
      <c r="I8" s="22">
        <v>54157183</v>
      </c>
      <c r="J8" s="23">
        <v>13420309</v>
      </c>
      <c r="K8" s="19">
        <v>13962221</v>
      </c>
      <c r="L8" s="20">
        <v>14527556</v>
      </c>
    </row>
    <row r="9" spans="1:12" ht="13.5" x14ac:dyDescent="0.25">
      <c r="A9" s="24" t="s">
        <v>24</v>
      </c>
      <c r="B9" s="18" t="s">
        <v>25</v>
      </c>
      <c r="C9" s="19">
        <v>27320538</v>
      </c>
      <c r="D9" s="19">
        <v>145220855</v>
      </c>
      <c r="E9" s="20">
        <v>113633458</v>
      </c>
      <c r="F9" s="21">
        <v>87118761</v>
      </c>
      <c r="G9" s="19">
        <v>125861512</v>
      </c>
      <c r="H9" s="20">
        <v>125861512</v>
      </c>
      <c r="I9" s="22">
        <v>152776032</v>
      </c>
      <c r="J9" s="23">
        <v>92725209</v>
      </c>
      <c r="K9" s="19">
        <v>103632581</v>
      </c>
      <c r="L9" s="20">
        <v>105547110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160000</v>
      </c>
      <c r="E10" s="20">
        <v>3450000</v>
      </c>
      <c r="F10" s="21">
        <v>73708275</v>
      </c>
      <c r="G10" s="19">
        <v>37419102</v>
      </c>
      <c r="H10" s="20">
        <v>37419102</v>
      </c>
      <c r="I10" s="22">
        <v>10867833</v>
      </c>
      <c r="J10" s="23">
        <v>62668827</v>
      </c>
      <c r="K10" s="19">
        <v>73706566</v>
      </c>
      <c r="L10" s="20">
        <v>81580566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3485592</v>
      </c>
      <c r="K11" s="19">
        <v>3705681</v>
      </c>
      <c r="L11" s="20">
        <v>3927514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-115874026</v>
      </c>
      <c r="D14" s="19">
        <v>-162607110</v>
      </c>
      <c r="E14" s="20">
        <v>-211151718</v>
      </c>
      <c r="F14" s="21">
        <v>-315796236</v>
      </c>
      <c r="G14" s="19">
        <v>-354975953</v>
      </c>
      <c r="H14" s="20">
        <v>-354975953</v>
      </c>
      <c r="I14" s="22">
        <v>-181526045</v>
      </c>
      <c r="J14" s="23">
        <v>-356852636</v>
      </c>
      <c r="K14" s="19">
        <v>-390607998</v>
      </c>
      <c r="L14" s="20">
        <v>-420138463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-461000</v>
      </c>
      <c r="G15" s="19">
        <v>-461000</v>
      </c>
      <c r="H15" s="20">
        <v>-461000</v>
      </c>
      <c r="I15" s="22">
        <v>0</v>
      </c>
      <c r="J15" s="23">
        <v>-290000</v>
      </c>
      <c r="K15" s="19">
        <v>-139600</v>
      </c>
      <c r="L15" s="20">
        <v>-109307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-30000</v>
      </c>
      <c r="G16" s="19">
        <v>3278</v>
      </c>
      <c r="H16" s="20">
        <v>3278</v>
      </c>
      <c r="I16" s="22">
        <v>0</v>
      </c>
      <c r="J16" s="23">
        <v>10000</v>
      </c>
      <c r="K16" s="19">
        <v>10460</v>
      </c>
      <c r="L16" s="20">
        <v>11030</v>
      </c>
    </row>
    <row r="17" spans="1:12" ht="13.5" x14ac:dyDescent="0.25">
      <c r="A17" s="25" t="s">
        <v>33</v>
      </c>
      <c r="B17" s="26" t="s">
        <v>19</v>
      </c>
      <c r="C17" s="27">
        <f>SUM(C6:C16)</f>
        <v>5182171</v>
      </c>
      <c r="D17" s="27">
        <f t="shared" ref="D17:L17" si="0">SUM(D6:D16)</f>
        <v>207714567</v>
      </c>
      <c r="E17" s="28">
        <f t="shared" si="0"/>
        <v>182332951</v>
      </c>
      <c r="F17" s="29">
        <f t="shared" si="0"/>
        <v>89621542</v>
      </c>
      <c r="G17" s="27">
        <f t="shared" si="0"/>
        <v>85791564</v>
      </c>
      <c r="H17" s="30">
        <f t="shared" si="0"/>
        <v>85791564</v>
      </c>
      <c r="I17" s="29">
        <f t="shared" si="0"/>
        <v>291364121</v>
      </c>
      <c r="J17" s="31">
        <f t="shared" si="0"/>
        <v>75415434</v>
      </c>
      <c r="K17" s="27">
        <f t="shared" si="0"/>
        <v>88546342</v>
      </c>
      <c r="L17" s="28">
        <f t="shared" si="0"/>
        <v>96246866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15</v>
      </c>
      <c r="F21" s="38">
        <v>2500000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-563189</v>
      </c>
      <c r="F23" s="38">
        <v>0</v>
      </c>
      <c r="G23" s="39">
        <v>0</v>
      </c>
      <c r="H23" s="40">
        <v>0</v>
      </c>
      <c r="I23" s="22">
        <v>-2991677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-50993509</v>
      </c>
      <c r="D26" s="19">
        <v>-31540459</v>
      </c>
      <c r="E26" s="20">
        <v>-45459209</v>
      </c>
      <c r="F26" s="21">
        <v>-85994625</v>
      </c>
      <c r="G26" s="19">
        <v>-53664303</v>
      </c>
      <c r="H26" s="20">
        <v>-53664303</v>
      </c>
      <c r="I26" s="22">
        <v>-70639537</v>
      </c>
      <c r="J26" s="23">
        <v>-80568025</v>
      </c>
      <c r="K26" s="19">
        <v>-86969298</v>
      </c>
      <c r="L26" s="20">
        <v>-79788392</v>
      </c>
    </row>
    <row r="27" spans="1:12" ht="13.5" x14ac:dyDescent="0.25">
      <c r="A27" s="25" t="s">
        <v>39</v>
      </c>
      <c r="B27" s="26" t="s">
        <v>19</v>
      </c>
      <c r="C27" s="27">
        <f>SUM(C21:C26)</f>
        <v>-50993509</v>
      </c>
      <c r="D27" s="27">
        <f t="shared" ref="D27:L27" si="1">SUM(D21:D26)</f>
        <v>-31540459</v>
      </c>
      <c r="E27" s="28">
        <f t="shared" si="1"/>
        <v>-46022383</v>
      </c>
      <c r="F27" s="29">
        <f t="shared" si="1"/>
        <v>-83494625</v>
      </c>
      <c r="G27" s="27">
        <f t="shared" si="1"/>
        <v>-53664303</v>
      </c>
      <c r="H27" s="28">
        <f t="shared" si="1"/>
        <v>-53664303</v>
      </c>
      <c r="I27" s="30">
        <f t="shared" si="1"/>
        <v>-73631214</v>
      </c>
      <c r="J27" s="31">
        <f t="shared" si="1"/>
        <v>-80568025</v>
      </c>
      <c r="K27" s="27">
        <f t="shared" si="1"/>
        <v>-86969298</v>
      </c>
      <c r="L27" s="28">
        <f t="shared" si="1"/>
        <v>-79788392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-3004106</v>
      </c>
      <c r="H35" s="20">
        <v>-3004106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-3004106</v>
      </c>
      <c r="H36" s="28">
        <f t="shared" si="2"/>
        <v>-3004106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-45811338</v>
      </c>
      <c r="D38" s="33">
        <f t="shared" ref="D38:L38" si="3">+D17+D27+D36</f>
        <v>176174108</v>
      </c>
      <c r="E38" s="34">
        <f t="shared" si="3"/>
        <v>136310568</v>
      </c>
      <c r="F38" s="35">
        <f t="shared" si="3"/>
        <v>6126917</v>
      </c>
      <c r="G38" s="33">
        <f t="shared" si="3"/>
        <v>29123155</v>
      </c>
      <c r="H38" s="34">
        <f t="shared" si="3"/>
        <v>29123155</v>
      </c>
      <c r="I38" s="36">
        <f t="shared" si="3"/>
        <v>217732907</v>
      </c>
      <c r="J38" s="37">
        <f t="shared" si="3"/>
        <v>-5152591</v>
      </c>
      <c r="K38" s="33">
        <f t="shared" si="3"/>
        <v>1577044</v>
      </c>
      <c r="L38" s="34">
        <f t="shared" si="3"/>
        <v>16458474</v>
      </c>
    </row>
    <row r="39" spans="1:12" ht="13.5" x14ac:dyDescent="0.25">
      <c r="A39" s="24" t="s">
        <v>47</v>
      </c>
      <c r="B39" s="18" t="s">
        <v>48</v>
      </c>
      <c r="C39" s="33">
        <v>9749885</v>
      </c>
      <c r="D39" s="33">
        <v>11815140</v>
      </c>
      <c r="E39" s="34">
        <v>11815140</v>
      </c>
      <c r="F39" s="35">
        <v>18428998</v>
      </c>
      <c r="G39" s="33">
        <v>-17222454</v>
      </c>
      <c r="H39" s="34">
        <v>-17222454</v>
      </c>
      <c r="I39" s="36">
        <v>28853530</v>
      </c>
      <c r="J39" s="37">
        <v>-2633421</v>
      </c>
      <c r="K39" s="33">
        <v>3747978</v>
      </c>
      <c r="L39" s="34">
        <v>18362034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-36061453</v>
      </c>
      <c r="D40" s="45">
        <f t="shared" si="4"/>
        <v>187989248</v>
      </c>
      <c r="E40" s="46">
        <f t="shared" si="4"/>
        <v>148125708</v>
      </c>
      <c r="F40" s="47">
        <f t="shared" si="4"/>
        <v>24555915</v>
      </c>
      <c r="G40" s="45">
        <f t="shared" si="4"/>
        <v>11900701</v>
      </c>
      <c r="H40" s="46">
        <f t="shared" si="4"/>
        <v>11900701</v>
      </c>
      <c r="I40" s="48">
        <v>275363984</v>
      </c>
      <c r="J40" s="49">
        <f>+J38+J39</f>
        <v>-7786012</v>
      </c>
      <c r="K40" s="45">
        <f>+K38+K39</f>
        <v>5325022</v>
      </c>
      <c r="L40" s="46">
        <f>+L38+L39</f>
        <v>34820508</v>
      </c>
    </row>
    <row r="41" spans="1:12" ht="13.5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46195178</v>
      </c>
      <c r="D6" s="19">
        <v>76257233</v>
      </c>
      <c r="E6" s="20">
        <v>86931677</v>
      </c>
      <c r="F6" s="21">
        <v>102621805</v>
      </c>
      <c r="G6" s="19">
        <v>106702026</v>
      </c>
      <c r="H6" s="20">
        <v>106702026</v>
      </c>
      <c r="I6" s="22">
        <v>97639060</v>
      </c>
      <c r="J6" s="23">
        <v>119292170</v>
      </c>
      <c r="K6" s="19">
        <v>128417377</v>
      </c>
      <c r="L6" s="20">
        <v>137424089</v>
      </c>
    </row>
    <row r="7" spans="1:12" ht="13.5" x14ac:dyDescent="0.25">
      <c r="A7" s="24" t="s">
        <v>22</v>
      </c>
      <c r="B7" s="18" t="s">
        <v>19</v>
      </c>
      <c r="C7" s="19">
        <v>177970884</v>
      </c>
      <c r="D7" s="19">
        <v>244508747</v>
      </c>
      <c r="E7" s="20">
        <v>311059251</v>
      </c>
      <c r="F7" s="21">
        <v>260214114</v>
      </c>
      <c r="G7" s="19">
        <v>244076499</v>
      </c>
      <c r="H7" s="20">
        <v>244076499</v>
      </c>
      <c r="I7" s="22">
        <v>269712105</v>
      </c>
      <c r="J7" s="23">
        <v>263952593</v>
      </c>
      <c r="K7" s="19">
        <v>297489664</v>
      </c>
      <c r="L7" s="20">
        <v>332632917</v>
      </c>
    </row>
    <row r="8" spans="1:12" ht="13.5" x14ac:dyDescent="0.25">
      <c r="A8" s="24" t="s">
        <v>23</v>
      </c>
      <c r="B8" s="18" t="s">
        <v>19</v>
      </c>
      <c r="C8" s="19">
        <v>26513416</v>
      </c>
      <c r="D8" s="19">
        <v>17809874</v>
      </c>
      <c r="E8" s="20">
        <v>43741642</v>
      </c>
      <c r="F8" s="21">
        <v>21921410</v>
      </c>
      <c r="G8" s="19">
        <v>21717516</v>
      </c>
      <c r="H8" s="20">
        <v>21717516</v>
      </c>
      <c r="I8" s="22">
        <v>42682405</v>
      </c>
      <c r="J8" s="23">
        <v>23847863</v>
      </c>
      <c r="K8" s="19">
        <v>25073811</v>
      </c>
      <c r="L8" s="20">
        <v>26418564</v>
      </c>
    </row>
    <row r="9" spans="1:12" ht="13.5" x14ac:dyDescent="0.25">
      <c r="A9" s="24" t="s">
        <v>24</v>
      </c>
      <c r="B9" s="18" t="s">
        <v>25</v>
      </c>
      <c r="C9" s="19">
        <v>34272000</v>
      </c>
      <c r="D9" s="19">
        <v>43599010</v>
      </c>
      <c r="E9" s="20">
        <v>59473346</v>
      </c>
      <c r="F9" s="21">
        <v>92430391</v>
      </c>
      <c r="G9" s="19">
        <v>83071244</v>
      </c>
      <c r="H9" s="20">
        <v>83071244</v>
      </c>
      <c r="I9" s="22">
        <v>68146000</v>
      </c>
      <c r="J9" s="23">
        <v>110276783</v>
      </c>
      <c r="K9" s="19">
        <v>149483869</v>
      </c>
      <c r="L9" s="20">
        <v>104991218</v>
      </c>
    </row>
    <row r="10" spans="1:12" ht="13.5" x14ac:dyDescent="0.25">
      <c r="A10" s="24" t="s">
        <v>26</v>
      </c>
      <c r="B10" s="18" t="s">
        <v>25</v>
      </c>
      <c r="C10" s="19">
        <v>4503000</v>
      </c>
      <c r="D10" s="19">
        <v>16134000</v>
      </c>
      <c r="E10" s="20">
        <v>21437000</v>
      </c>
      <c r="F10" s="21">
        <v>49870609</v>
      </c>
      <c r="G10" s="19">
        <v>55490521</v>
      </c>
      <c r="H10" s="20">
        <v>55490521</v>
      </c>
      <c r="I10" s="22">
        <v>17363000</v>
      </c>
      <c r="J10" s="23">
        <v>23803217</v>
      </c>
      <c r="K10" s="19">
        <v>28606131</v>
      </c>
      <c r="L10" s="20">
        <v>35232782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11500000</v>
      </c>
      <c r="G11" s="19">
        <v>18000000</v>
      </c>
      <c r="H11" s="20">
        <v>18000000</v>
      </c>
      <c r="I11" s="22">
        <v>18457738</v>
      </c>
      <c r="J11" s="23">
        <v>24547535</v>
      </c>
      <c r="K11" s="19">
        <v>25526133</v>
      </c>
      <c r="L11" s="20">
        <v>26544491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354402349</v>
      </c>
      <c r="D14" s="19">
        <v>88090546</v>
      </c>
      <c r="E14" s="20">
        <v>102012767</v>
      </c>
      <c r="F14" s="21">
        <v>-432562976</v>
      </c>
      <c r="G14" s="19">
        <v>-437822814</v>
      </c>
      <c r="H14" s="20">
        <v>-437822814</v>
      </c>
      <c r="I14" s="22">
        <v>-443594906</v>
      </c>
      <c r="J14" s="23">
        <v>-484901919</v>
      </c>
      <c r="K14" s="19">
        <v>-562859950</v>
      </c>
      <c r="L14" s="20">
        <v>-559340450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-11259300</v>
      </c>
      <c r="G15" s="19">
        <v>-11262000</v>
      </c>
      <c r="H15" s="20">
        <v>-11262000</v>
      </c>
      <c r="I15" s="22">
        <v>0</v>
      </c>
      <c r="J15" s="23">
        <v>-15012500</v>
      </c>
      <c r="K15" s="19">
        <v>-13136600</v>
      </c>
      <c r="L15" s="20">
        <v>-11303300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-9696000</v>
      </c>
      <c r="G16" s="19">
        <v>-9961210</v>
      </c>
      <c r="H16" s="20">
        <v>-9961210</v>
      </c>
      <c r="I16" s="22">
        <v>0</v>
      </c>
      <c r="J16" s="23">
        <v>-8716000</v>
      </c>
      <c r="K16" s="19">
        <v>-17597000</v>
      </c>
      <c r="L16" s="20">
        <v>-26875000</v>
      </c>
    </row>
    <row r="17" spans="1:12" ht="13.5" x14ac:dyDescent="0.25">
      <c r="A17" s="25" t="s">
        <v>33</v>
      </c>
      <c r="B17" s="26" t="s">
        <v>19</v>
      </c>
      <c r="C17" s="27">
        <f>SUM(C6:C16)</f>
        <v>643856827</v>
      </c>
      <c r="D17" s="27">
        <f t="shared" ref="D17:L17" si="0">SUM(D6:D16)</f>
        <v>486399410</v>
      </c>
      <c r="E17" s="28">
        <f t="shared" si="0"/>
        <v>624655683</v>
      </c>
      <c r="F17" s="29">
        <f t="shared" si="0"/>
        <v>85040053</v>
      </c>
      <c r="G17" s="27">
        <f t="shared" si="0"/>
        <v>70011782</v>
      </c>
      <c r="H17" s="30">
        <f t="shared" si="0"/>
        <v>70011782</v>
      </c>
      <c r="I17" s="29">
        <f t="shared" si="0"/>
        <v>70405402</v>
      </c>
      <c r="J17" s="31">
        <f t="shared" si="0"/>
        <v>57089742</v>
      </c>
      <c r="K17" s="27">
        <f t="shared" si="0"/>
        <v>61003435</v>
      </c>
      <c r="L17" s="28">
        <f t="shared" si="0"/>
        <v>65725311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500000</v>
      </c>
      <c r="G21" s="39">
        <v>1000000</v>
      </c>
      <c r="H21" s="40">
        <v>1000000</v>
      </c>
      <c r="I21" s="22">
        <v>703453</v>
      </c>
      <c r="J21" s="41">
        <v>1069000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298388</v>
      </c>
      <c r="J23" s="41">
        <v>7439364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-33000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-46020360</v>
      </c>
      <c r="D26" s="19">
        <v>-55752891</v>
      </c>
      <c r="E26" s="20">
        <v>-73830582</v>
      </c>
      <c r="F26" s="21">
        <v>-102440609</v>
      </c>
      <c r="G26" s="19">
        <v>-114528550</v>
      </c>
      <c r="H26" s="20">
        <v>-114528550</v>
      </c>
      <c r="I26" s="22">
        <v>-111102730</v>
      </c>
      <c r="J26" s="23">
        <v>-75594298</v>
      </c>
      <c r="K26" s="19">
        <v>-80177696</v>
      </c>
      <c r="L26" s="20">
        <v>-74830956</v>
      </c>
    </row>
    <row r="27" spans="1:12" ht="13.5" x14ac:dyDescent="0.25">
      <c r="A27" s="25" t="s">
        <v>39</v>
      </c>
      <c r="B27" s="26" t="s">
        <v>19</v>
      </c>
      <c r="C27" s="27">
        <f>SUM(C21:C26)</f>
        <v>-46020360</v>
      </c>
      <c r="D27" s="27">
        <f t="shared" ref="D27:L27" si="1">SUM(D21:D26)</f>
        <v>-55752891</v>
      </c>
      <c r="E27" s="28">
        <f t="shared" si="1"/>
        <v>-73830582</v>
      </c>
      <c r="F27" s="29">
        <f t="shared" si="1"/>
        <v>-101973609</v>
      </c>
      <c r="G27" s="27">
        <f t="shared" si="1"/>
        <v>-113528550</v>
      </c>
      <c r="H27" s="28">
        <f t="shared" si="1"/>
        <v>-113528550</v>
      </c>
      <c r="I27" s="30">
        <f t="shared" si="1"/>
        <v>-110100889</v>
      </c>
      <c r="J27" s="31">
        <f t="shared" si="1"/>
        <v>-67085934</v>
      </c>
      <c r="K27" s="27">
        <f t="shared" si="1"/>
        <v>-80177696</v>
      </c>
      <c r="L27" s="28">
        <f t="shared" si="1"/>
        <v>-74830956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30910000</v>
      </c>
      <c r="G32" s="19">
        <v>36196500</v>
      </c>
      <c r="H32" s="20">
        <v>36196500</v>
      </c>
      <c r="I32" s="22">
        <v>0</v>
      </c>
      <c r="J32" s="23">
        <v>23774848</v>
      </c>
      <c r="K32" s="19">
        <v>26200000</v>
      </c>
      <c r="L32" s="20">
        <v>23900000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-14359652</v>
      </c>
      <c r="G35" s="19">
        <v>-13833956</v>
      </c>
      <c r="H35" s="20">
        <v>-13833956</v>
      </c>
      <c r="I35" s="22">
        <v>-3859959</v>
      </c>
      <c r="J35" s="23">
        <v>-13464288</v>
      </c>
      <c r="K35" s="19">
        <v>-14925968</v>
      </c>
      <c r="L35" s="20">
        <v>-14737292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16550348</v>
      </c>
      <c r="G36" s="27">
        <f t="shared" si="2"/>
        <v>22362544</v>
      </c>
      <c r="H36" s="28">
        <f t="shared" si="2"/>
        <v>22362544</v>
      </c>
      <c r="I36" s="30">
        <f t="shared" si="2"/>
        <v>-3859959</v>
      </c>
      <c r="J36" s="31">
        <f t="shared" si="2"/>
        <v>10310560</v>
      </c>
      <c r="K36" s="27">
        <f t="shared" si="2"/>
        <v>11274032</v>
      </c>
      <c r="L36" s="28">
        <f t="shared" si="2"/>
        <v>9162708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597836467</v>
      </c>
      <c r="D38" s="33">
        <f t="shared" ref="D38:L38" si="3">+D17+D27+D36</f>
        <v>430646519</v>
      </c>
      <c r="E38" s="34">
        <f t="shared" si="3"/>
        <v>550825101</v>
      </c>
      <c r="F38" s="35">
        <f t="shared" si="3"/>
        <v>-383208</v>
      </c>
      <c r="G38" s="33">
        <f t="shared" si="3"/>
        <v>-21154224</v>
      </c>
      <c r="H38" s="34">
        <f t="shared" si="3"/>
        <v>-21154224</v>
      </c>
      <c r="I38" s="36">
        <f t="shared" si="3"/>
        <v>-43555446</v>
      </c>
      <c r="J38" s="37">
        <f t="shared" si="3"/>
        <v>314368</v>
      </c>
      <c r="K38" s="33">
        <f t="shared" si="3"/>
        <v>-7900229</v>
      </c>
      <c r="L38" s="34">
        <f t="shared" si="3"/>
        <v>57063</v>
      </c>
    </row>
    <row r="39" spans="1:12" ht="13.5" x14ac:dyDescent="0.25">
      <c r="A39" s="24" t="s">
        <v>47</v>
      </c>
      <c r="B39" s="18" t="s">
        <v>48</v>
      </c>
      <c r="C39" s="33">
        <v>141744819</v>
      </c>
      <c r="D39" s="33">
        <v>143640615</v>
      </c>
      <c r="E39" s="34">
        <v>174772187</v>
      </c>
      <c r="F39" s="35">
        <v>137333794</v>
      </c>
      <c r="G39" s="33">
        <v>174772183</v>
      </c>
      <c r="H39" s="34">
        <v>174772183</v>
      </c>
      <c r="I39" s="36">
        <v>174893712</v>
      </c>
      <c r="J39" s="37">
        <v>157888108</v>
      </c>
      <c r="K39" s="33">
        <v>151226191</v>
      </c>
      <c r="L39" s="34">
        <v>152502822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739581286</v>
      </c>
      <c r="D40" s="45">
        <f t="shared" si="4"/>
        <v>574287134</v>
      </c>
      <c r="E40" s="46">
        <f t="shared" si="4"/>
        <v>725597288</v>
      </c>
      <c r="F40" s="47">
        <f t="shared" si="4"/>
        <v>136950586</v>
      </c>
      <c r="G40" s="45">
        <f t="shared" si="4"/>
        <v>153617959</v>
      </c>
      <c r="H40" s="46">
        <f t="shared" si="4"/>
        <v>153617959</v>
      </c>
      <c r="I40" s="48">
        <v>306110449</v>
      </c>
      <c r="J40" s="49">
        <f>+J38+J39</f>
        <v>158202476</v>
      </c>
      <c r="K40" s="45">
        <f>+K38+K39</f>
        <v>143325962</v>
      </c>
      <c r="L40" s="46">
        <f>+L38+L39</f>
        <v>152559885</v>
      </c>
    </row>
    <row r="41" spans="1:12" ht="13.5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245356525</v>
      </c>
      <c r="D6" s="19">
        <v>272800313</v>
      </c>
      <c r="E6" s="20">
        <v>295634330</v>
      </c>
      <c r="F6" s="21">
        <v>319896187</v>
      </c>
      <c r="G6" s="19">
        <v>323164495</v>
      </c>
      <c r="H6" s="20">
        <v>323164495</v>
      </c>
      <c r="I6" s="22">
        <v>323645908</v>
      </c>
      <c r="J6" s="23">
        <v>342606953</v>
      </c>
      <c r="K6" s="19">
        <v>362778254</v>
      </c>
      <c r="L6" s="20">
        <v>384544295</v>
      </c>
    </row>
    <row r="7" spans="1:12" ht="13.5" x14ac:dyDescent="0.25">
      <c r="A7" s="24" t="s">
        <v>22</v>
      </c>
      <c r="B7" s="18" t="s">
        <v>19</v>
      </c>
      <c r="C7" s="19">
        <v>760029222</v>
      </c>
      <c r="D7" s="19">
        <v>869919812</v>
      </c>
      <c r="E7" s="20">
        <v>889646125</v>
      </c>
      <c r="F7" s="21">
        <v>902151278</v>
      </c>
      <c r="G7" s="19">
        <v>883168517</v>
      </c>
      <c r="H7" s="20">
        <v>883168517</v>
      </c>
      <c r="I7" s="22">
        <v>988364493</v>
      </c>
      <c r="J7" s="23">
        <v>959923660</v>
      </c>
      <c r="K7" s="19">
        <v>1066184373</v>
      </c>
      <c r="L7" s="20">
        <v>1149994798</v>
      </c>
    </row>
    <row r="8" spans="1:12" ht="13.5" x14ac:dyDescent="0.25">
      <c r="A8" s="24" t="s">
        <v>23</v>
      </c>
      <c r="B8" s="18" t="s">
        <v>19</v>
      </c>
      <c r="C8" s="19">
        <v>21806131</v>
      </c>
      <c r="D8" s="19">
        <v>107256274</v>
      </c>
      <c r="E8" s="20">
        <v>130858215</v>
      </c>
      <c r="F8" s="21">
        <v>53659773</v>
      </c>
      <c r="G8" s="19">
        <v>70751508</v>
      </c>
      <c r="H8" s="20">
        <v>70751508</v>
      </c>
      <c r="I8" s="22">
        <v>210770160</v>
      </c>
      <c r="J8" s="23">
        <v>79294158</v>
      </c>
      <c r="K8" s="19">
        <v>82399916</v>
      </c>
      <c r="L8" s="20">
        <v>88307008</v>
      </c>
    </row>
    <row r="9" spans="1:12" ht="13.5" x14ac:dyDescent="0.25">
      <c r="A9" s="24" t="s">
        <v>24</v>
      </c>
      <c r="B9" s="18" t="s">
        <v>25</v>
      </c>
      <c r="C9" s="19">
        <v>146290660</v>
      </c>
      <c r="D9" s="19">
        <v>119041205</v>
      </c>
      <c r="E9" s="20">
        <v>134189541</v>
      </c>
      <c r="F9" s="21">
        <v>174844030</v>
      </c>
      <c r="G9" s="19">
        <v>161935476</v>
      </c>
      <c r="H9" s="20">
        <v>161935476</v>
      </c>
      <c r="I9" s="22">
        <v>176692094</v>
      </c>
      <c r="J9" s="23">
        <v>207460020</v>
      </c>
      <c r="K9" s="19">
        <v>256263289</v>
      </c>
      <c r="L9" s="20">
        <v>173816529</v>
      </c>
    </row>
    <row r="10" spans="1:12" ht="13.5" x14ac:dyDescent="0.25">
      <c r="A10" s="24" t="s">
        <v>26</v>
      </c>
      <c r="B10" s="18" t="s">
        <v>25</v>
      </c>
      <c r="C10" s="19">
        <v>23624356</v>
      </c>
      <c r="D10" s="19">
        <v>41980465</v>
      </c>
      <c r="E10" s="20">
        <v>37706474</v>
      </c>
      <c r="F10" s="21">
        <v>60252564</v>
      </c>
      <c r="G10" s="19">
        <v>52223129</v>
      </c>
      <c r="H10" s="20">
        <v>52223129</v>
      </c>
      <c r="I10" s="22">
        <v>51331743</v>
      </c>
      <c r="J10" s="23">
        <v>87649031</v>
      </c>
      <c r="K10" s="19">
        <v>129735499</v>
      </c>
      <c r="L10" s="20">
        <v>152648600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1460717</v>
      </c>
      <c r="E11" s="20">
        <v>48656160</v>
      </c>
      <c r="F11" s="21">
        <v>48636899</v>
      </c>
      <c r="G11" s="19">
        <v>71085284</v>
      </c>
      <c r="H11" s="20">
        <v>71085284</v>
      </c>
      <c r="I11" s="22">
        <v>63517884</v>
      </c>
      <c r="J11" s="23">
        <v>72243257</v>
      </c>
      <c r="K11" s="19">
        <v>69635135</v>
      </c>
      <c r="L11" s="20">
        <v>64962419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-102369004</v>
      </c>
      <c r="D14" s="19">
        <v>-1239283589</v>
      </c>
      <c r="E14" s="20">
        <v>-1407429149</v>
      </c>
      <c r="F14" s="21">
        <v>-1355698685</v>
      </c>
      <c r="G14" s="19">
        <v>-1361180058</v>
      </c>
      <c r="H14" s="20">
        <v>-1361180058</v>
      </c>
      <c r="I14" s="22">
        <v>-1561875251</v>
      </c>
      <c r="J14" s="23">
        <v>-1548409578</v>
      </c>
      <c r="K14" s="19">
        <v>-1671136541</v>
      </c>
      <c r="L14" s="20">
        <v>-1684788345</v>
      </c>
    </row>
    <row r="15" spans="1:12" ht="13.5" x14ac:dyDescent="0.25">
      <c r="A15" s="24" t="s">
        <v>31</v>
      </c>
      <c r="B15" s="18" t="s">
        <v>19</v>
      </c>
      <c r="C15" s="19">
        <v>-12469805</v>
      </c>
      <c r="D15" s="19">
        <v>-11467927</v>
      </c>
      <c r="E15" s="20">
        <v>-13357049</v>
      </c>
      <c r="F15" s="21">
        <v>-12245328</v>
      </c>
      <c r="G15" s="19">
        <v>-13939283</v>
      </c>
      <c r="H15" s="20">
        <v>-13939283</v>
      </c>
      <c r="I15" s="22">
        <v>-12200003</v>
      </c>
      <c r="J15" s="23">
        <v>-11044392</v>
      </c>
      <c r="K15" s="19">
        <v>-9707237</v>
      </c>
      <c r="L15" s="20">
        <v>-15236730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-280000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1082268085</v>
      </c>
      <c r="D17" s="27">
        <f t="shared" ref="D17:L17" si="0">SUM(D6:D16)</f>
        <v>161707270</v>
      </c>
      <c r="E17" s="28">
        <f t="shared" si="0"/>
        <v>115624647</v>
      </c>
      <c r="F17" s="29">
        <f t="shared" si="0"/>
        <v>191496718</v>
      </c>
      <c r="G17" s="27">
        <f t="shared" si="0"/>
        <v>187209068</v>
      </c>
      <c r="H17" s="30">
        <f t="shared" si="0"/>
        <v>187209068</v>
      </c>
      <c r="I17" s="29">
        <f t="shared" si="0"/>
        <v>240247028</v>
      </c>
      <c r="J17" s="31">
        <f t="shared" si="0"/>
        <v>189723109</v>
      </c>
      <c r="K17" s="27">
        <f t="shared" si="0"/>
        <v>286152688</v>
      </c>
      <c r="L17" s="28">
        <f t="shared" si="0"/>
        <v>314248574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1000748</v>
      </c>
      <c r="E21" s="20">
        <v>1115866</v>
      </c>
      <c r="F21" s="38">
        <v>0</v>
      </c>
      <c r="G21" s="39">
        <v>0</v>
      </c>
      <c r="H21" s="40">
        <v>0</v>
      </c>
      <c r="I21" s="22">
        <v>176050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-183382907</v>
      </c>
      <c r="D26" s="19">
        <v>-140246722</v>
      </c>
      <c r="E26" s="20">
        <v>-192524236</v>
      </c>
      <c r="F26" s="21">
        <v>-312265440</v>
      </c>
      <c r="G26" s="19">
        <v>-333252761</v>
      </c>
      <c r="H26" s="20">
        <v>-333252761</v>
      </c>
      <c r="I26" s="22">
        <v>-219138613</v>
      </c>
      <c r="J26" s="23">
        <v>-326852540</v>
      </c>
      <c r="K26" s="19">
        <v>-426197379</v>
      </c>
      <c r="L26" s="20">
        <v>-502471727</v>
      </c>
    </row>
    <row r="27" spans="1:12" ht="13.5" x14ac:dyDescent="0.25">
      <c r="A27" s="25" t="s">
        <v>39</v>
      </c>
      <c r="B27" s="26" t="s">
        <v>19</v>
      </c>
      <c r="C27" s="27">
        <f>SUM(C21:C26)</f>
        <v>-183382907</v>
      </c>
      <c r="D27" s="27">
        <f t="shared" ref="D27:L27" si="1">SUM(D21:D26)</f>
        <v>-139245974</v>
      </c>
      <c r="E27" s="28">
        <f t="shared" si="1"/>
        <v>-191408370</v>
      </c>
      <c r="F27" s="29">
        <f t="shared" si="1"/>
        <v>-312265440</v>
      </c>
      <c r="G27" s="27">
        <f t="shared" si="1"/>
        <v>-333252761</v>
      </c>
      <c r="H27" s="28">
        <f t="shared" si="1"/>
        <v>-333252761</v>
      </c>
      <c r="I27" s="30">
        <f t="shared" si="1"/>
        <v>-218962563</v>
      </c>
      <c r="J27" s="31">
        <f t="shared" si="1"/>
        <v>-326852540</v>
      </c>
      <c r="K27" s="27">
        <f t="shared" si="1"/>
        <v>-426197379</v>
      </c>
      <c r="L27" s="28">
        <f t="shared" si="1"/>
        <v>-502471727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27445218</v>
      </c>
      <c r="E32" s="20">
        <v>0</v>
      </c>
      <c r="F32" s="21">
        <v>51373900</v>
      </c>
      <c r="G32" s="19">
        <v>0</v>
      </c>
      <c r="H32" s="20">
        <v>0</v>
      </c>
      <c r="I32" s="22">
        <v>0</v>
      </c>
      <c r="J32" s="23">
        <v>0</v>
      </c>
      <c r="K32" s="19">
        <v>65000000</v>
      </c>
      <c r="L32" s="20">
        <v>162000000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3847962</v>
      </c>
      <c r="F33" s="21">
        <v>3500000</v>
      </c>
      <c r="G33" s="39">
        <v>3500000</v>
      </c>
      <c r="H33" s="40">
        <v>3500000</v>
      </c>
      <c r="I33" s="42">
        <v>3091814</v>
      </c>
      <c r="J33" s="23">
        <v>3540000</v>
      </c>
      <c r="K33" s="19">
        <v>3752440</v>
      </c>
      <c r="L33" s="20">
        <v>3977544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-12153348</v>
      </c>
      <c r="D35" s="19">
        <v>-9695624</v>
      </c>
      <c r="E35" s="20">
        <v>-11103192</v>
      </c>
      <c r="F35" s="21">
        <v>-11222178</v>
      </c>
      <c r="G35" s="19">
        <v>-11321408</v>
      </c>
      <c r="H35" s="20">
        <v>-11321408</v>
      </c>
      <c r="I35" s="22">
        <v>-11321411</v>
      </c>
      <c r="J35" s="23">
        <v>-12477070</v>
      </c>
      <c r="K35" s="19">
        <v>-13871452</v>
      </c>
      <c r="L35" s="20">
        <v>-16432516</v>
      </c>
    </row>
    <row r="36" spans="1:12" ht="13.5" x14ac:dyDescent="0.25">
      <c r="A36" s="25" t="s">
        <v>45</v>
      </c>
      <c r="B36" s="26" t="s">
        <v>19</v>
      </c>
      <c r="C36" s="27">
        <f>SUM(C31:C35)</f>
        <v>-12153348</v>
      </c>
      <c r="D36" s="27">
        <f t="shared" ref="D36:L36" si="2">SUM(D31:D35)</f>
        <v>17749594</v>
      </c>
      <c r="E36" s="28">
        <f t="shared" si="2"/>
        <v>-7255230</v>
      </c>
      <c r="F36" s="29">
        <f t="shared" si="2"/>
        <v>43651722</v>
      </c>
      <c r="G36" s="27">
        <f t="shared" si="2"/>
        <v>-7821408</v>
      </c>
      <c r="H36" s="28">
        <f t="shared" si="2"/>
        <v>-7821408</v>
      </c>
      <c r="I36" s="30">
        <f t="shared" si="2"/>
        <v>-8229597</v>
      </c>
      <c r="J36" s="31">
        <f t="shared" si="2"/>
        <v>-8937070</v>
      </c>
      <c r="K36" s="27">
        <f t="shared" si="2"/>
        <v>54880988</v>
      </c>
      <c r="L36" s="28">
        <f t="shared" si="2"/>
        <v>149545028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886731830</v>
      </c>
      <c r="D38" s="33">
        <f t="shared" ref="D38:L38" si="3">+D17+D27+D36</f>
        <v>40210890</v>
      </c>
      <c r="E38" s="34">
        <f t="shared" si="3"/>
        <v>-83038953</v>
      </c>
      <c r="F38" s="35">
        <f t="shared" si="3"/>
        <v>-77117000</v>
      </c>
      <c r="G38" s="33">
        <f t="shared" si="3"/>
        <v>-153865101</v>
      </c>
      <c r="H38" s="34">
        <f t="shared" si="3"/>
        <v>-153865101</v>
      </c>
      <c r="I38" s="36">
        <f t="shared" si="3"/>
        <v>13054868</v>
      </c>
      <c r="J38" s="37">
        <f t="shared" si="3"/>
        <v>-146066501</v>
      </c>
      <c r="K38" s="33">
        <f t="shared" si="3"/>
        <v>-85163703</v>
      </c>
      <c r="L38" s="34">
        <f t="shared" si="3"/>
        <v>-38678125</v>
      </c>
    </row>
    <row r="39" spans="1:12" ht="13.5" x14ac:dyDescent="0.25">
      <c r="A39" s="24" t="s">
        <v>47</v>
      </c>
      <c r="B39" s="18" t="s">
        <v>48</v>
      </c>
      <c r="C39" s="33">
        <v>-518533474</v>
      </c>
      <c r="D39" s="33">
        <v>664922791</v>
      </c>
      <c r="E39" s="34">
        <v>769633607</v>
      </c>
      <c r="F39" s="35">
        <v>588478267</v>
      </c>
      <c r="G39" s="33">
        <v>781645123</v>
      </c>
      <c r="H39" s="34">
        <v>781645123</v>
      </c>
      <c r="I39" s="36">
        <v>781645127</v>
      </c>
      <c r="J39" s="37">
        <v>677779774</v>
      </c>
      <c r="K39" s="33">
        <v>531712126</v>
      </c>
      <c r="L39" s="34">
        <v>446547243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368198356</v>
      </c>
      <c r="D40" s="45">
        <f t="shared" si="4"/>
        <v>705133681</v>
      </c>
      <c r="E40" s="46">
        <f t="shared" si="4"/>
        <v>686594654</v>
      </c>
      <c r="F40" s="47">
        <f t="shared" si="4"/>
        <v>511361267</v>
      </c>
      <c r="G40" s="45">
        <f t="shared" si="4"/>
        <v>627780022</v>
      </c>
      <c r="H40" s="46">
        <f t="shared" si="4"/>
        <v>627780022</v>
      </c>
      <c r="I40" s="48">
        <v>1576345122</v>
      </c>
      <c r="J40" s="49">
        <f>+J38+J39</f>
        <v>531713273</v>
      </c>
      <c r="K40" s="45">
        <f>+K38+K39</f>
        <v>446548423</v>
      </c>
      <c r="L40" s="46">
        <f>+L38+L39</f>
        <v>407869118</v>
      </c>
    </row>
    <row r="41" spans="1:12" ht="13.5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113060057</v>
      </c>
      <c r="D6" s="19">
        <v>127153640</v>
      </c>
      <c r="E6" s="20">
        <v>947878753</v>
      </c>
      <c r="F6" s="21">
        <v>164473340</v>
      </c>
      <c r="G6" s="19">
        <v>165936357</v>
      </c>
      <c r="H6" s="20">
        <v>165936357</v>
      </c>
      <c r="I6" s="22">
        <v>751275234</v>
      </c>
      <c r="J6" s="23">
        <v>194713906</v>
      </c>
      <c r="K6" s="19">
        <v>206744500</v>
      </c>
      <c r="L6" s="20">
        <v>219509670</v>
      </c>
    </row>
    <row r="7" spans="1:12" ht="13.5" x14ac:dyDescent="0.25">
      <c r="A7" s="24" t="s">
        <v>22</v>
      </c>
      <c r="B7" s="18" t="s">
        <v>19</v>
      </c>
      <c r="C7" s="19">
        <v>478253268</v>
      </c>
      <c r="D7" s="19">
        <v>538614530</v>
      </c>
      <c r="E7" s="20">
        <v>549979273</v>
      </c>
      <c r="F7" s="21">
        <v>590303524</v>
      </c>
      <c r="G7" s="19">
        <v>576026962</v>
      </c>
      <c r="H7" s="20">
        <v>576026962</v>
      </c>
      <c r="I7" s="22">
        <v>652683176</v>
      </c>
      <c r="J7" s="23">
        <v>643646050</v>
      </c>
      <c r="K7" s="19">
        <v>718624461</v>
      </c>
      <c r="L7" s="20">
        <v>803071699</v>
      </c>
    </row>
    <row r="8" spans="1:12" ht="13.5" x14ac:dyDescent="0.25">
      <c r="A8" s="24" t="s">
        <v>23</v>
      </c>
      <c r="B8" s="18" t="s">
        <v>19</v>
      </c>
      <c r="C8" s="19">
        <v>57217721</v>
      </c>
      <c r="D8" s="19">
        <v>75044157</v>
      </c>
      <c r="E8" s="20">
        <v>103403928</v>
      </c>
      <c r="F8" s="21">
        <v>37147838</v>
      </c>
      <c r="G8" s="19">
        <v>42903837</v>
      </c>
      <c r="H8" s="20">
        <v>42903837</v>
      </c>
      <c r="I8" s="22">
        <v>122746184</v>
      </c>
      <c r="J8" s="23">
        <v>284882312</v>
      </c>
      <c r="K8" s="19">
        <v>307001560</v>
      </c>
      <c r="L8" s="20">
        <v>334450813</v>
      </c>
    </row>
    <row r="9" spans="1:12" ht="13.5" x14ac:dyDescent="0.25">
      <c r="A9" s="24" t="s">
        <v>24</v>
      </c>
      <c r="B9" s="18" t="s">
        <v>25</v>
      </c>
      <c r="C9" s="19">
        <v>135303689</v>
      </c>
      <c r="D9" s="19">
        <v>134713117</v>
      </c>
      <c r="E9" s="20">
        <v>150335986</v>
      </c>
      <c r="F9" s="21">
        <v>168035872</v>
      </c>
      <c r="G9" s="19">
        <v>170982393</v>
      </c>
      <c r="H9" s="20">
        <v>170982393</v>
      </c>
      <c r="I9" s="22">
        <v>171386483</v>
      </c>
      <c r="J9" s="23">
        <v>190068052</v>
      </c>
      <c r="K9" s="19">
        <v>329233868</v>
      </c>
      <c r="L9" s="20">
        <v>373746000</v>
      </c>
    </row>
    <row r="10" spans="1:12" ht="13.5" x14ac:dyDescent="0.25">
      <c r="A10" s="24" t="s">
        <v>26</v>
      </c>
      <c r="B10" s="18" t="s">
        <v>25</v>
      </c>
      <c r="C10" s="19">
        <v>34279170</v>
      </c>
      <c r="D10" s="19">
        <v>90187329</v>
      </c>
      <c r="E10" s="20">
        <v>88647196</v>
      </c>
      <c r="F10" s="21">
        <v>107386943</v>
      </c>
      <c r="G10" s="19">
        <v>111402482</v>
      </c>
      <c r="H10" s="20">
        <v>111402482</v>
      </c>
      <c r="I10" s="22">
        <v>138512729</v>
      </c>
      <c r="J10" s="23">
        <v>246022275</v>
      </c>
      <c r="K10" s="19">
        <v>97963000</v>
      </c>
      <c r="L10" s="20">
        <v>81093000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55954389</v>
      </c>
      <c r="G11" s="19">
        <v>83050548</v>
      </c>
      <c r="H11" s="20">
        <v>83050548</v>
      </c>
      <c r="I11" s="22">
        <v>33028027</v>
      </c>
      <c r="J11" s="23">
        <v>88997949</v>
      </c>
      <c r="K11" s="19">
        <v>81358787</v>
      </c>
      <c r="L11" s="20">
        <v>80347040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-251483083</v>
      </c>
      <c r="D14" s="19">
        <v>-655173189</v>
      </c>
      <c r="E14" s="20">
        <v>-823264235</v>
      </c>
      <c r="F14" s="21">
        <v>-883983031</v>
      </c>
      <c r="G14" s="19">
        <v>-870425154</v>
      </c>
      <c r="H14" s="20">
        <v>-870425154</v>
      </c>
      <c r="I14" s="22">
        <v>-882740426</v>
      </c>
      <c r="J14" s="23">
        <v>-1163758039</v>
      </c>
      <c r="K14" s="19">
        <v>-1444303904</v>
      </c>
      <c r="L14" s="20">
        <v>-1598691741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-11054816</v>
      </c>
      <c r="E15" s="20">
        <v>-10186514</v>
      </c>
      <c r="F15" s="21">
        <v>-9323960</v>
      </c>
      <c r="G15" s="19">
        <v>-6896835</v>
      </c>
      <c r="H15" s="20">
        <v>-6896835</v>
      </c>
      <c r="I15" s="22">
        <v>-6874893</v>
      </c>
      <c r="J15" s="23">
        <v>-8009597</v>
      </c>
      <c r="K15" s="19">
        <v>-7182354</v>
      </c>
      <c r="L15" s="20">
        <v>-6266804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-5060078</v>
      </c>
      <c r="G16" s="19">
        <v>-5426498</v>
      </c>
      <c r="H16" s="20">
        <v>-5426498</v>
      </c>
      <c r="I16" s="22">
        <v>0</v>
      </c>
      <c r="J16" s="23">
        <v>-5902360</v>
      </c>
      <c r="K16" s="19">
        <v>-5982745</v>
      </c>
      <c r="L16" s="20">
        <v>-6179331</v>
      </c>
    </row>
    <row r="17" spans="1:12" ht="13.5" x14ac:dyDescent="0.25">
      <c r="A17" s="25" t="s">
        <v>33</v>
      </c>
      <c r="B17" s="26" t="s">
        <v>19</v>
      </c>
      <c r="C17" s="27">
        <f>SUM(C6:C16)</f>
        <v>566630822</v>
      </c>
      <c r="D17" s="27">
        <f t="shared" ref="D17:L17" si="0">SUM(D6:D16)</f>
        <v>299484768</v>
      </c>
      <c r="E17" s="28">
        <f t="shared" si="0"/>
        <v>1006794387</v>
      </c>
      <c r="F17" s="29">
        <f t="shared" si="0"/>
        <v>224934837</v>
      </c>
      <c r="G17" s="27">
        <f t="shared" si="0"/>
        <v>267554092</v>
      </c>
      <c r="H17" s="30">
        <f t="shared" si="0"/>
        <v>267554092</v>
      </c>
      <c r="I17" s="29">
        <f t="shared" si="0"/>
        <v>980016514</v>
      </c>
      <c r="J17" s="31">
        <f t="shared" si="0"/>
        <v>470660548</v>
      </c>
      <c r="K17" s="27">
        <f t="shared" si="0"/>
        <v>283457173</v>
      </c>
      <c r="L17" s="28">
        <f t="shared" si="0"/>
        <v>281080346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2867241</v>
      </c>
      <c r="D21" s="19">
        <v>9292975</v>
      </c>
      <c r="E21" s="20">
        <v>9220284</v>
      </c>
      <c r="F21" s="38">
        <v>14612939</v>
      </c>
      <c r="G21" s="39">
        <v>4168695</v>
      </c>
      <c r="H21" s="40">
        <v>4168695</v>
      </c>
      <c r="I21" s="22">
        <v>2040564</v>
      </c>
      <c r="J21" s="41">
        <v>2453327</v>
      </c>
      <c r="K21" s="39">
        <v>2453594</v>
      </c>
      <c r="L21" s="40">
        <v>2453866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43692</v>
      </c>
      <c r="D23" s="19">
        <v>-34778</v>
      </c>
      <c r="E23" s="20">
        <v>495</v>
      </c>
      <c r="F23" s="38">
        <v>0</v>
      </c>
      <c r="G23" s="39">
        <v>0</v>
      </c>
      <c r="H23" s="40">
        <v>0</v>
      </c>
      <c r="I23" s="22">
        <v>5322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-333028027</v>
      </c>
      <c r="H24" s="20">
        <v>-333028027</v>
      </c>
      <c r="I24" s="22">
        <v>-300000000</v>
      </c>
      <c r="J24" s="23">
        <v>0</v>
      </c>
      <c r="K24" s="19">
        <v>0</v>
      </c>
      <c r="L24" s="20">
        <v>333028027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-18767634</v>
      </c>
      <c r="D26" s="19">
        <v>-135079092</v>
      </c>
      <c r="E26" s="20">
        <v>-144151894</v>
      </c>
      <c r="F26" s="21">
        <v>-209052395</v>
      </c>
      <c r="G26" s="19">
        <v>-214609545</v>
      </c>
      <c r="H26" s="20">
        <v>-214609545</v>
      </c>
      <c r="I26" s="22">
        <v>-182056181</v>
      </c>
      <c r="J26" s="23">
        <v>-432654769</v>
      </c>
      <c r="K26" s="19">
        <v>-249036527</v>
      </c>
      <c r="L26" s="20">
        <v>-227531298</v>
      </c>
    </row>
    <row r="27" spans="1:12" ht="13.5" x14ac:dyDescent="0.25">
      <c r="A27" s="25" t="s">
        <v>39</v>
      </c>
      <c r="B27" s="26" t="s">
        <v>19</v>
      </c>
      <c r="C27" s="27">
        <f>SUM(C21:C26)</f>
        <v>-15856701</v>
      </c>
      <c r="D27" s="27">
        <f t="shared" ref="D27:L27" si="1">SUM(D21:D26)</f>
        <v>-125820895</v>
      </c>
      <c r="E27" s="28">
        <f t="shared" si="1"/>
        <v>-134931115</v>
      </c>
      <c r="F27" s="29">
        <f t="shared" si="1"/>
        <v>-194439456</v>
      </c>
      <c r="G27" s="27">
        <f t="shared" si="1"/>
        <v>-543468877</v>
      </c>
      <c r="H27" s="28">
        <f t="shared" si="1"/>
        <v>-543468877</v>
      </c>
      <c r="I27" s="30">
        <f t="shared" si="1"/>
        <v>-480010295</v>
      </c>
      <c r="J27" s="31">
        <f t="shared" si="1"/>
        <v>-430201442</v>
      </c>
      <c r="K27" s="27">
        <f t="shared" si="1"/>
        <v>-246582933</v>
      </c>
      <c r="L27" s="28">
        <f t="shared" si="1"/>
        <v>107950595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40000000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-875303</v>
      </c>
      <c r="F33" s="21">
        <v>500000</v>
      </c>
      <c r="G33" s="39">
        <v>500000</v>
      </c>
      <c r="H33" s="40">
        <v>500000</v>
      </c>
      <c r="I33" s="42">
        <v>2741238</v>
      </c>
      <c r="J33" s="23">
        <v>500000</v>
      </c>
      <c r="K33" s="19">
        <v>150000</v>
      </c>
      <c r="L33" s="20">
        <v>200000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-8463163</v>
      </c>
      <c r="E35" s="20">
        <v>-13136745</v>
      </c>
      <c r="F35" s="21">
        <v>-8761333</v>
      </c>
      <c r="G35" s="19">
        <v>-52058962</v>
      </c>
      <c r="H35" s="20">
        <v>-52058962</v>
      </c>
      <c r="I35" s="22">
        <v>-52058962</v>
      </c>
      <c r="J35" s="23">
        <v>-11317763</v>
      </c>
      <c r="K35" s="19">
        <v>-9709246</v>
      </c>
      <c r="L35" s="20">
        <v>-10699973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-8463163</v>
      </c>
      <c r="E36" s="28">
        <f t="shared" si="2"/>
        <v>-14012048</v>
      </c>
      <c r="F36" s="29">
        <f t="shared" si="2"/>
        <v>-8261333</v>
      </c>
      <c r="G36" s="27">
        <f t="shared" si="2"/>
        <v>-51558962</v>
      </c>
      <c r="H36" s="28">
        <f t="shared" si="2"/>
        <v>-51558962</v>
      </c>
      <c r="I36" s="30">
        <f t="shared" si="2"/>
        <v>-49317724</v>
      </c>
      <c r="J36" s="31">
        <f t="shared" si="2"/>
        <v>29182237</v>
      </c>
      <c r="K36" s="27">
        <f t="shared" si="2"/>
        <v>-9559246</v>
      </c>
      <c r="L36" s="28">
        <f t="shared" si="2"/>
        <v>-10499973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550774121</v>
      </c>
      <c r="D38" s="33">
        <f t="shared" ref="D38:L38" si="3">+D17+D27+D36</f>
        <v>165200710</v>
      </c>
      <c r="E38" s="34">
        <f t="shared" si="3"/>
        <v>857851224</v>
      </c>
      <c r="F38" s="35">
        <f t="shared" si="3"/>
        <v>22234048</v>
      </c>
      <c r="G38" s="33">
        <f t="shared" si="3"/>
        <v>-327473747</v>
      </c>
      <c r="H38" s="34">
        <f t="shared" si="3"/>
        <v>-327473747</v>
      </c>
      <c r="I38" s="36">
        <f t="shared" si="3"/>
        <v>450688495</v>
      </c>
      <c r="J38" s="37">
        <f t="shared" si="3"/>
        <v>69641343</v>
      </c>
      <c r="K38" s="33">
        <f t="shared" si="3"/>
        <v>27314994</v>
      </c>
      <c r="L38" s="34">
        <f t="shared" si="3"/>
        <v>378530968</v>
      </c>
    </row>
    <row r="39" spans="1:12" ht="13.5" x14ac:dyDescent="0.25">
      <c r="A39" s="24" t="s">
        <v>47</v>
      </c>
      <c r="B39" s="18" t="s">
        <v>48</v>
      </c>
      <c r="C39" s="33">
        <v>525326688</v>
      </c>
      <c r="D39" s="33">
        <v>640204005</v>
      </c>
      <c r="E39" s="34">
        <v>665089100</v>
      </c>
      <c r="F39" s="35">
        <v>662214995</v>
      </c>
      <c r="G39" s="33">
        <v>722016835</v>
      </c>
      <c r="H39" s="34">
        <v>722016835</v>
      </c>
      <c r="I39" s="36">
        <v>722016835</v>
      </c>
      <c r="J39" s="37">
        <v>394543088</v>
      </c>
      <c r="K39" s="33">
        <v>464184431</v>
      </c>
      <c r="L39" s="34">
        <v>491499425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1076100809</v>
      </c>
      <c r="D40" s="45">
        <f t="shared" si="4"/>
        <v>805404715</v>
      </c>
      <c r="E40" s="46">
        <f t="shared" si="4"/>
        <v>1522940324</v>
      </c>
      <c r="F40" s="47">
        <f t="shared" si="4"/>
        <v>684449043</v>
      </c>
      <c r="G40" s="45">
        <f t="shared" si="4"/>
        <v>394543088</v>
      </c>
      <c r="H40" s="46">
        <f t="shared" si="4"/>
        <v>394543088</v>
      </c>
      <c r="I40" s="48">
        <v>1894722165</v>
      </c>
      <c r="J40" s="49">
        <f>+J38+J39</f>
        <v>464184431</v>
      </c>
      <c r="K40" s="45">
        <f>+K38+K39</f>
        <v>491499425</v>
      </c>
      <c r="L40" s="46">
        <f>+L38+L39</f>
        <v>870030393</v>
      </c>
    </row>
    <row r="41" spans="1:12" ht="13.5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24566995</v>
      </c>
      <c r="D7" s="19">
        <v>28949930</v>
      </c>
      <c r="E7" s="20">
        <v>30124029</v>
      </c>
      <c r="F7" s="21">
        <v>146117573</v>
      </c>
      <c r="G7" s="19">
        <v>172390274</v>
      </c>
      <c r="H7" s="20">
        <v>172390274</v>
      </c>
      <c r="I7" s="22">
        <v>32227240</v>
      </c>
      <c r="J7" s="23">
        <v>153956003</v>
      </c>
      <c r="K7" s="19">
        <v>163544976</v>
      </c>
      <c r="L7" s="20">
        <v>170738509</v>
      </c>
    </row>
    <row r="8" spans="1:12" ht="13.5" x14ac:dyDescent="0.25">
      <c r="A8" s="24" t="s">
        <v>23</v>
      </c>
      <c r="B8" s="18" t="s">
        <v>19</v>
      </c>
      <c r="C8" s="19">
        <v>72302008</v>
      </c>
      <c r="D8" s="19">
        <v>201968109</v>
      </c>
      <c r="E8" s="20">
        <v>258317490</v>
      </c>
      <c r="F8" s="21">
        <v>309344557</v>
      </c>
      <c r="G8" s="19">
        <v>381209569</v>
      </c>
      <c r="H8" s="20">
        <v>381209569</v>
      </c>
      <c r="I8" s="22">
        <v>101584354</v>
      </c>
      <c r="J8" s="23">
        <v>360113528</v>
      </c>
      <c r="K8" s="19">
        <v>373552822</v>
      </c>
      <c r="L8" s="20">
        <v>379212400</v>
      </c>
    </row>
    <row r="9" spans="1:12" ht="13.5" x14ac:dyDescent="0.25">
      <c r="A9" s="24" t="s">
        <v>24</v>
      </c>
      <c r="B9" s="18" t="s">
        <v>25</v>
      </c>
      <c r="C9" s="19">
        <v>1994718</v>
      </c>
      <c r="D9" s="19">
        <v>34399562</v>
      </c>
      <c r="E9" s="20">
        <v>6248598</v>
      </c>
      <c r="F9" s="21">
        <v>32431000</v>
      </c>
      <c r="G9" s="19">
        <v>33346594</v>
      </c>
      <c r="H9" s="20">
        <v>33346594</v>
      </c>
      <c r="I9" s="22">
        <v>3846623</v>
      </c>
      <c r="J9" s="23">
        <v>34969000</v>
      </c>
      <c r="K9" s="19">
        <v>32494000</v>
      </c>
      <c r="L9" s="20">
        <v>30172000</v>
      </c>
    </row>
    <row r="10" spans="1:12" ht="13.5" x14ac:dyDescent="0.25">
      <c r="A10" s="24" t="s">
        <v>26</v>
      </c>
      <c r="B10" s="18" t="s">
        <v>25</v>
      </c>
      <c r="C10" s="19">
        <v>774000</v>
      </c>
      <c r="D10" s="19">
        <v>2586000</v>
      </c>
      <c r="E10" s="20">
        <v>0</v>
      </c>
      <c r="F10" s="21">
        <v>0</v>
      </c>
      <c r="G10" s="19">
        <v>2800000</v>
      </c>
      <c r="H10" s="20">
        <v>2800000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12908015</v>
      </c>
      <c r="D11" s="19">
        <v>13489465</v>
      </c>
      <c r="E11" s="20">
        <v>23328518</v>
      </c>
      <c r="F11" s="21">
        <v>14942001</v>
      </c>
      <c r="G11" s="19">
        <v>15442001</v>
      </c>
      <c r="H11" s="20">
        <v>15442001</v>
      </c>
      <c r="I11" s="22">
        <v>27132392</v>
      </c>
      <c r="J11" s="23">
        <v>15619988</v>
      </c>
      <c r="K11" s="19">
        <v>15619986</v>
      </c>
      <c r="L11" s="20">
        <v>15619986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323752728</v>
      </c>
      <c r="D14" s="19">
        <v>-127235639</v>
      </c>
      <c r="E14" s="20">
        <v>-203844653</v>
      </c>
      <c r="F14" s="21">
        <v>-480924210</v>
      </c>
      <c r="G14" s="19">
        <v>-564362790</v>
      </c>
      <c r="H14" s="20">
        <v>-564362790</v>
      </c>
      <c r="I14" s="22">
        <v>-272725331</v>
      </c>
      <c r="J14" s="23">
        <v>-528194297</v>
      </c>
      <c r="K14" s="19">
        <v>-550125328</v>
      </c>
      <c r="L14" s="20">
        <v>-563290660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-290355</v>
      </c>
      <c r="G15" s="19">
        <v>-9890355</v>
      </c>
      <c r="H15" s="20">
        <v>-9890355</v>
      </c>
      <c r="I15" s="22">
        <v>0</v>
      </c>
      <c r="J15" s="23">
        <v>-12291355</v>
      </c>
      <c r="K15" s="19">
        <v>-12290355</v>
      </c>
      <c r="L15" s="20">
        <v>-12290355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-852702</v>
      </c>
      <c r="G16" s="19">
        <v>-2476456</v>
      </c>
      <c r="H16" s="20">
        <v>-2476456</v>
      </c>
      <c r="I16" s="22">
        <v>0</v>
      </c>
      <c r="J16" s="23">
        <v>-767702</v>
      </c>
      <c r="K16" s="19">
        <v>-766702</v>
      </c>
      <c r="L16" s="20">
        <v>-766702</v>
      </c>
    </row>
    <row r="17" spans="1:12" ht="13.5" x14ac:dyDescent="0.25">
      <c r="A17" s="25" t="s">
        <v>33</v>
      </c>
      <c r="B17" s="26" t="s">
        <v>19</v>
      </c>
      <c r="C17" s="27">
        <f>SUM(C6:C16)</f>
        <v>436298464</v>
      </c>
      <c r="D17" s="27">
        <f t="shared" ref="D17:L17" si="0">SUM(D6:D16)</f>
        <v>154157427</v>
      </c>
      <c r="E17" s="28">
        <f t="shared" si="0"/>
        <v>114173982</v>
      </c>
      <c r="F17" s="29">
        <f t="shared" si="0"/>
        <v>20767864</v>
      </c>
      <c r="G17" s="27">
        <f t="shared" si="0"/>
        <v>28458837</v>
      </c>
      <c r="H17" s="30">
        <f t="shared" si="0"/>
        <v>28458837</v>
      </c>
      <c r="I17" s="29">
        <f t="shared" si="0"/>
        <v>-107934722</v>
      </c>
      <c r="J17" s="31">
        <f t="shared" si="0"/>
        <v>23405165</v>
      </c>
      <c r="K17" s="27">
        <f t="shared" si="0"/>
        <v>22029399</v>
      </c>
      <c r="L17" s="28">
        <f t="shared" si="0"/>
        <v>19395178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-2293119</v>
      </c>
      <c r="D23" s="19">
        <v>2196306</v>
      </c>
      <c r="E23" s="20">
        <v>941706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1111672</v>
      </c>
      <c r="D26" s="19">
        <v>-11782020</v>
      </c>
      <c r="E26" s="20">
        <v>-17491867</v>
      </c>
      <c r="F26" s="21">
        <v>-38500000</v>
      </c>
      <c r="G26" s="19">
        <v>-151738000</v>
      </c>
      <c r="H26" s="20">
        <v>-151738000</v>
      </c>
      <c r="I26" s="22">
        <v>-28868184</v>
      </c>
      <c r="J26" s="23">
        <v>-10500000</v>
      </c>
      <c r="K26" s="19">
        <v>-10500000</v>
      </c>
      <c r="L26" s="20">
        <v>-10000000</v>
      </c>
    </row>
    <row r="27" spans="1:12" ht="13.5" x14ac:dyDescent="0.25">
      <c r="A27" s="25" t="s">
        <v>39</v>
      </c>
      <c r="B27" s="26" t="s">
        <v>19</v>
      </c>
      <c r="C27" s="27">
        <f>SUM(C21:C26)</f>
        <v>-1181447</v>
      </c>
      <c r="D27" s="27">
        <f t="shared" ref="D27:L27" si="1">SUM(D21:D26)</f>
        <v>-9585714</v>
      </c>
      <c r="E27" s="28">
        <f t="shared" si="1"/>
        <v>-16550161</v>
      </c>
      <c r="F27" s="29">
        <f t="shared" si="1"/>
        <v>-38500000</v>
      </c>
      <c r="G27" s="27">
        <f t="shared" si="1"/>
        <v>-151738000</v>
      </c>
      <c r="H27" s="28">
        <f t="shared" si="1"/>
        <v>-151738000</v>
      </c>
      <c r="I27" s="30">
        <f t="shared" si="1"/>
        <v>-28868184</v>
      </c>
      <c r="J27" s="31">
        <f t="shared" si="1"/>
        <v>-10500000</v>
      </c>
      <c r="K27" s="27">
        <f t="shared" si="1"/>
        <v>-10500000</v>
      </c>
      <c r="L27" s="28">
        <f t="shared" si="1"/>
        <v>-10000000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100000000</v>
      </c>
      <c r="H32" s="20">
        <v>100000000</v>
      </c>
      <c r="I32" s="22">
        <v>46893276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-3000000</v>
      </c>
      <c r="D35" s="19">
        <v>-3000000</v>
      </c>
      <c r="E35" s="20">
        <v>-1500000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-3000000</v>
      </c>
      <c r="D36" s="27">
        <f t="shared" ref="D36:L36" si="2">SUM(D31:D35)</f>
        <v>-3000000</v>
      </c>
      <c r="E36" s="28">
        <f t="shared" si="2"/>
        <v>-1500000</v>
      </c>
      <c r="F36" s="29">
        <f t="shared" si="2"/>
        <v>0</v>
      </c>
      <c r="G36" s="27">
        <f t="shared" si="2"/>
        <v>100000000</v>
      </c>
      <c r="H36" s="28">
        <f t="shared" si="2"/>
        <v>100000000</v>
      </c>
      <c r="I36" s="30">
        <f t="shared" si="2"/>
        <v>46893276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432117017</v>
      </c>
      <c r="D38" s="33">
        <f t="shared" ref="D38:L38" si="3">+D17+D27+D36</f>
        <v>141571713</v>
      </c>
      <c r="E38" s="34">
        <f t="shared" si="3"/>
        <v>96123821</v>
      </c>
      <c r="F38" s="35">
        <f t="shared" si="3"/>
        <v>-17732136</v>
      </c>
      <c r="G38" s="33">
        <f t="shared" si="3"/>
        <v>-23279163</v>
      </c>
      <c r="H38" s="34">
        <f t="shared" si="3"/>
        <v>-23279163</v>
      </c>
      <c r="I38" s="36">
        <f t="shared" si="3"/>
        <v>-89909630</v>
      </c>
      <c r="J38" s="37">
        <f t="shared" si="3"/>
        <v>12905165</v>
      </c>
      <c r="K38" s="33">
        <f t="shared" si="3"/>
        <v>11529399</v>
      </c>
      <c r="L38" s="34">
        <f t="shared" si="3"/>
        <v>9395178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325271714</v>
      </c>
      <c r="E39" s="34">
        <v>328744260</v>
      </c>
      <c r="F39" s="35">
        <v>354291428</v>
      </c>
      <c r="G39" s="33">
        <v>354291428</v>
      </c>
      <c r="H39" s="34">
        <v>354291428</v>
      </c>
      <c r="I39" s="36">
        <v>0</v>
      </c>
      <c r="J39" s="37">
        <v>297943883</v>
      </c>
      <c r="K39" s="33">
        <v>312310289</v>
      </c>
      <c r="L39" s="34">
        <v>334639787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432117017</v>
      </c>
      <c r="D40" s="45">
        <f t="shared" si="4"/>
        <v>466843427</v>
      </c>
      <c r="E40" s="46">
        <f t="shared" si="4"/>
        <v>424868081</v>
      </c>
      <c r="F40" s="47">
        <f t="shared" si="4"/>
        <v>336559292</v>
      </c>
      <c r="G40" s="45">
        <f t="shared" si="4"/>
        <v>331012265</v>
      </c>
      <c r="H40" s="46">
        <f t="shared" si="4"/>
        <v>331012265</v>
      </c>
      <c r="I40" s="48">
        <v>254419412</v>
      </c>
      <c r="J40" s="49">
        <f>+J38+J39</f>
        <v>310849048</v>
      </c>
      <c r="K40" s="45">
        <f>+K38+K39</f>
        <v>323839688</v>
      </c>
      <c r="L40" s="46">
        <f>+L38+L39</f>
        <v>344034965</v>
      </c>
    </row>
    <row r="41" spans="1:12" ht="13.5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792554</v>
      </c>
      <c r="D6" s="19">
        <v>2382571</v>
      </c>
      <c r="E6" s="20">
        <v>2754410</v>
      </c>
      <c r="F6" s="21">
        <v>91169861</v>
      </c>
      <c r="G6" s="19">
        <v>91169861</v>
      </c>
      <c r="H6" s="20">
        <v>91169861</v>
      </c>
      <c r="I6" s="22">
        <v>4845280</v>
      </c>
      <c r="J6" s="23">
        <v>103280879</v>
      </c>
      <c r="K6" s="19">
        <v>108880817</v>
      </c>
      <c r="L6" s="20">
        <v>115269730</v>
      </c>
    </row>
    <row r="7" spans="1:12" ht="13.5" x14ac:dyDescent="0.25">
      <c r="A7" s="24" t="s">
        <v>22</v>
      </c>
      <c r="B7" s="18" t="s">
        <v>19</v>
      </c>
      <c r="C7" s="19">
        <v>461438445</v>
      </c>
      <c r="D7" s="19">
        <v>615624760</v>
      </c>
      <c r="E7" s="20">
        <v>766795744</v>
      </c>
      <c r="F7" s="21">
        <v>650755416</v>
      </c>
      <c r="G7" s="19">
        <v>552122593</v>
      </c>
      <c r="H7" s="20">
        <v>552122593</v>
      </c>
      <c r="I7" s="22">
        <v>938668750</v>
      </c>
      <c r="J7" s="23">
        <v>602900109</v>
      </c>
      <c r="K7" s="19">
        <v>656920747</v>
      </c>
      <c r="L7" s="20">
        <v>719298928</v>
      </c>
    </row>
    <row r="8" spans="1:12" ht="13.5" x14ac:dyDescent="0.25">
      <c r="A8" s="24" t="s">
        <v>23</v>
      </c>
      <c r="B8" s="18" t="s">
        <v>19</v>
      </c>
      <c r="C8" s="19">
        <v>8707235</v>
      </c>
      <c r="D8" s="19">
        <v>16186440</v>
      </c>
      <c r="E8" s="20">
        <v>16317768</v>
      </c>
      <c r="F8" s="21">
        <v>16341814</v>
      </c>
      <c r="G8" s="19">
        <v>32320254</v>
      </c>
      <c r="H8" s="20">
        <v>32320254</v>
      </c>
      <c r="I8" s="22">
        <v>13817510</v>
      </c>
      <c r="J8" s="23">
        <v>17028898</v>
      </c>
      <c r="K8" s="19">
        <v>17880344</v>
      </c>
      <c r="L8" s="20">
        <v>18774358</v>
      </c>
    </row>
    <row r="9" spans="1:12" ht="13.5" x14ac:dyDescent="0.25">
      <c r="A9" s="24" t="s">
        <v>24</v>
      </c>
      <c r="B9" s="18" t="s">
        <v>25</v>
      </c>
      <c r="C9" s="19">
        <v>101162726</v>
      </c>
      <c r="D9" s="19">
        <v>114187097</v>
      </c>
      <c r="E9" s="20">
        <v>99341409</v>
      </c>
      <c r="F9" s="21">
        <v>156768000</v>
      </c>
      <c r="G9" s="19">
        <v>183104149</v>
      </c>
      <c r="H9" s="20">
        <v>183104149</v>
      </c>
      <c r="I9" s="22">
        <v>187597713</v>
      </c>
      <c r="J9" s="23">
        <v>194392000</v>
      </c>
      <c r="K9" s="19">
        <v>196992000</v>
      </c>
      <c r="L9" s="20">
        <v>205715000</v>
      </c>
    </row>
    <row r="10" spans="1:12" ht="13.5" x14ac:dyDescent="0.25">
      <c r="A10" s="24" t="s">
        <v>26</v>
      </c>
      <c r="B10" s="18" t="s">
        <v>25</v>
      </c>
      <c r="C10" s="19">
        <v>61701804</v>
      </c>
      <c r="D10" s="19">
        <v>65900498</v>
      </c>
      <c r="E10" s="20">
        <v>100180711</v>
      </c>
      <c r="F10" s="21">
        <v>55289000</v>
      </c>
      <c r="G10" s="19">
        <v>50797000</v>
      </c>
      <c r="H10" s="20">
        <v>50797000</v>
      </c>
      <c r="I10" s="22">
        <v>37756732</v>
      </c>
      <c r="J10" s="23">
        <v>46362000</v>
      </c>
      <c r="K10" s="19">
        <v>39556000</v>
      </c>
      <c r="L10" s="20">
        <v>30727000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5940818</v>
      </c>
      <c r="G11" s="19">
        <v>0</v>
      </c>
      <c r="H11" s="20">
        <v>0</v>
      </c>
      <c r="I11" s="22">
        <v>0</v>
      </c>
      <c r="J11" s="23">
        <v>14517773</v>
      </c>
      <c r="K11" s="19">
        <v>14993663</v>
      </c>
      <c r="L11" s="20">
        <v>15493346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-29133531</v>
      </c>
      <c r="D14" s="19">
        <v>-13505441</v>
      </c>
      <c r="E14" s="20">
        <v>-456833261</v>
      </c>
      <c r="F14" s="21">
        <v>-983455681</v>
      </c>
      <c r="G14" s="19">
        <v>-885896266</v>
      </c>
      <c r="H14" s="20">
        <v>-885896266</v>
      </c>
      <c r="I14" s="22">
        <v>-603813904</v>
      </c>
      <c r="J14" s="23">
        <v>-939421571</v>
      </c>
      <c r="K14" s="19">
        <v>-1015075853</v>
      </c>
      <c r="L14" s="20">
        <v>-1104163517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604669233</v>
      </c>
      <c r="D17" s="27">
        <f t="shared" ref="D17:L17" si="0">SUM(D6:D16)</f>
        <v>800775925</v>
      </c>
      <c r="E17" s="28">
        <f t="shared" si="0"/>
        <v>528556781</v>
      </c>
      <c r="F17" s="29">
        <f t="shared" si="0"/>
        <v>-7190772</v>
      </c>
      <c r="G17" s="27">
        <f t="shared" si="0"/>
        <v>23617591</v>
      </c>
      <c r="H17" s="30">
        <f t="shared" si="0"/>
        <v>23617591</v>
      </c>
      <c r="I17" s="29">
        <f t="shared" si="0"/>
        <v>578872081</v>
      </c>
      <c r="J17" s="31">
        <f t="shared" si="0"/>
        <v>39060088</v>
      </c>
      <c r="K17" s="27">
        <f t="shared" si="0"/>
        <v>20147718</v>
      </c>
      <c r="L17" s="28">
        <f t="shared" si="0"/>
        <v>1114845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1424414</v>
      </c>
      <c r="D26" s="19">
        <v>2137513</v>
      </c>
      <c r="E26" s="20">
        <v>-51366393</v>
      </c>
      <c r="F26" s="21">
        <v>-68014405</v>
      </c>
      <c r="G26" s="19">
        <v>-75675606</v>
      </c>
      <c r="H26" s="20">
        <v>-75675606</v>
      </c>
      <c r="I26" s="22">
        <v>-78226052</v>
      </c>
      <c r="J26" s="23">
        <v>-85364560</v>
      </c>
      <c r="K26" s="19">
        <v>-59470639</v>
      </c>
      <c r="L26" s="20">
        <v>-43111586</v>
      </c>
    </row>
    <row r="27" spans="1:12" ht="13.5" x14ac:dyDescent="0.25">
      <c r="A27" s="25" t="s">
        <v>39</v>
      </c>
      <c r="B27" s="26" t="s">
        <v>19</v>
      </c>
      <c r="C27" s="27">
        <f>SUM(C21:C26)</f>
        <v>1424414</v>
      </c>
      <c r="D27" s="27">
        <f t="shared" ref="D27:L27" si="1">SUM(D21:D26)</f>
        <v>2137513</v>
      </c>
      <c r="E27" s="28">
        <f t="shared" si="1"/>
        <v>-51366393</v>
      </c>
      <c r="F27" s="29">
        <f t="shared" si="1"/>
        <v>-68014405</v>
      </c>
      <c r="G27" s="27">
        <f t="shared" si="1"/>
        <v>-75675606</v>
      </c>
      <c r="H27" s="28">
        <f t="shared" si="1"/>
        <v>-75675606</v>
      </c>
      <c r="I27" s="30">
        <f t="shared" si="1"/>
        <v>-78226052</v>
      </c>
      <c r="J27" s="31">
        <f t="shared" si="1"/>
        <v>-85364560</v>
      </c>
      <c r="K27" s="27">
        <f t="shared" si="1"/>
        <v>-59470639</v>
      </c>
      <c r="L27" s="28">
        <f t="shared" si="1"/>
        <v>-43111586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25000000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606749</v>
      </c>
      <c r="F33" s="21">
        <v>0</v>
      </c>
      <c r="G33" s="39">
        <v>0</v>
      </c>
      <c r="H33" s="40">
        <v>0</v>
      </c>
      <c r="I33" s="42">
        <v>830163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-2740000</v>
      </c>
      <c r="G35" s="19">
        <v>-2740000</v>
      </c>
      <c r="H35" s="20">
        <v>-2740000</v>
      </c>
      <c r="I35" s="22">
        <v>0</v>
      </c>
      <c r="J35" s="23">
        <v>-4012000</v>
      </c>
      <c r="K35" s="19">
        <v>-4012000</v>
      </c>
      <c r="L35" s="20">
        <v>-4012000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606749</v>
      </c>
      <c r="F36" s="29">
        <f t="shared" si="2"/>
        <v>-2740000</v>
      </c>
      <c r="G36" s="27">
        <f t="shared" si="2"/>
        <v>-2740000</v>
      </c>
      <c r="H36" s="28">
        <f t="shared" si="2"/>
        <v>-2740000</v>
      </c>
      <c r="I36" s="30">
        <f t="shared" si="2"/>
        <v>830163</v>
      </c>
      <c r="J36" s="31">
        <f t="shared" si="2"/>
        <v>20988000</v>
      </c>
      <c r="K36" s="27">
        <f t="shared" si="2"/>
        <v>-4012000</v>
      </c>
      <c r="L36" s="28">
        <f t="shared" si="2"/>
        <v>-4012000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606093647</v>
      </c>
      <c r="D38" s="33">
        <f t="shared" ref="D38:L38" si="3">+D17+D27+D36</f>
        <v>802913438</v>
      </c>
      <c r="E38" s="34">
        <f t="shared" si="3"/>
        <v>477797137</v>
      </c>
      <c r="F38" s="35">
        <f t="shared" si="3"/>
        <v>-77945177</v>
      </c>
      <c r="G38" s="33">
        <f t="shared" si="3"/>
        <v>-54798015</v>
      </c>
      <c r="H38" s="34">
        <f t="shared" si="3"/>
        <v>-54798015</v>
      </c>
      <c r="I38" s="36">
        <f t="shared" si="3"/>
        <v>501476192</v>
      </c>
      <c r="J38" s="37">
        <f t="shared" si="3"/>
        <v>-25316472</v>
      </c>
      <c r="K38" s="33">
        <f t="shared" si="3"/>
        <v>-43334921</v>
      </c>
      <c r="L38" s="34">
        <f t="shared" si="3"/>
        <v>-46008741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115305213</v>
      </c>
      <c r="E39" s="34">
        <v>144879637</v>
      </c>
      <c r="F39" s="35">
        <v>227290341</v>
      </c>
      <c r="G39" s="33">
        <v>226801723</v>
      </c>
      <c r="H39" s="34">
        <v>226801723</v>
      </c>
      <c r="I39" s="36">
        <v>0</v>
      </c>
      <c r="J39" s="37">
        <v>217594317</v>
      </c>
      <c r="K39" s="33">
        <v>227306118</v>
      </c>
      <c r="L39" s="34">
        <v>220500970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606093647</v>
      </c>
      <c r="D40" s="45">
        <f t="shared" si="4"/>
        <v>918218651</v>
      </c>
      <c r="E40" s="46">
        <f t="shared" si="4"/>
        <v>622676774</v>
      </c>
      <c r="F40" s="47">
        <f t="shared" si="4"/>
        <v>149345164</v>
      </c>
      <c r="G40" s="45">
        <f t="shared" si="4"/>
        <v>172003708</v>
      </c>
      <c r="H40" s="46">
        <f t="shared" si="4"/>
        <v>172003708</v>
      </c>
      <c r="I40" s="48">
        <v>728277916</v>
      </c>
      <c r="J40" s="49">
        <f>+J38+J39</f>
        <v>192277845</v>
      </c>
      <c r="K40" s="45">
        <f>+K38+K39</f>
        <v>183971197</v>
      </c>
      <c r="L40" s="46">
        <f>+L38+L39</f>
        <v>174492229</v>
      </c>
    </row>
    <row r="41" spans="1:12" ht="13.5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136911179</v>
      </c>
      <c r="D6" s="19">
        <v>424096765</v>
      </c>
      <c r="E6" s="20">
        <v>404458570</v>
      </c>
      <c r="F6" s="21">
        <v>438779282</v>
      </c>
      <c r="G6" s="19">
        <v>445839878</v>
      </c>
      <c r="H6" s="20">
        <v>445839878</v>
      </c>
      <c r="I6" s="22">
        <v>408107547</v>
      </c>
      <c r="J6" s="23">
        <v>472233804</v>
      </c>
      <c r="K6" s="19">
        <v>493956557</v>
      </c>
      <c r="L6" s="20">
        <v>516184602</v>
      </c>
    </row>
    <row r="7" spans="1:12" ht="13.5" x14ac:dyDescent="0.25">
      <c r="A7" s="24" t="s">
        <v>22</v>
      </c>
      <c r="B7" s="18" t="s">
        <v>19</v>
      </c>
      <c r="C7" s="19">
        <v>765413504</v>
      </c>
      <c r="D7" s="19">
        <v>2082835054</v>
      </c>
      <c r="E7" s="20">
        <v>1753069694</v>
      </c>
      <c r="F7" s="21">
        <v>1970240148</v>
      </c>
      <c r="G7" s="19">
        <v>2015011516</v>
      </c>
      <c r="H7" s="20">
        <v>2015011516</v>
      </c>
      <c r="I7" s="22">
        <v>1985035004</v>
      </c>
      <c r="J7" s="23">
        <v>2125125723</v>
      </c>
      <c r="K7" s="19">
        <v>2364136224</v>
      </c>
      <c r="L7" s="20">
        <v>2633669562</v>
      </c>
    </row>
    <row r="8" spans="1:12" ht="13.5" x14ac:dyDescent="0.25">
      <c r="A8" s="24" t="s">
        <v>23</v>
      </c>
      <c r="B8" s="18" t="s">
        <v>19</v>
      </c>
      <c r="C8" s="19">
        <v>1516878620</v>
      </c>
      <c r="D8" s="19">
        <v>1379951569</v>
      </c>
      <c r="E8" s="20">
        <v>4566553335</v>
      </c>
      <c r="F8" s="21">
        <v>71245847</v>
      </c>
      <c r="G8" s="19">
        <v>97854544</v>
      </c>
      <c r="H8" s="20">
        <v>97854544</v>
      </c>
      <c r="I8" s="22">
        <v>1197762302</v>
      </c>
      <c r="J8" s="23">
        <v>181820510</v>
      </c>
      <c r="K8" s="19">
        <v>169834428</v>
      </c>
      <c r="L8" s="20">
        <v>107799336</v>
      </c>
    </row>
    <row r="9" spans="1:12" ht="13.5" x14ac:dyDescent="0.25">
      <c r="A9" s="24" t="s">
        <v>24</v>
      </c>
      <c r="B9" s="18" t="s">
        <v>25</v>
      </c>
      <c r="C9" s="19">
        <v>91547768</v>
      </c>
      <c r="D9" s="19">
        <v>204547588</v>
      </c>
      <c r="E9" s="20">
        <v>95836458</v>
      </c>
      <c r="F9" s="21">
        <v>278722000</v>
      </c>
      <c r="G9" s="19">
        <v>251579130</v>
      </c>
      <c r="H9" s="20">
        <v>251579130</v>
      </c>
      <c r="I9" s="22">
        <v>240056048</v>
      </c>
      <c r="J9" s="23">
        <v>242156000</v>
      </c>
      <c r="K9" s="19">
        <v>306371000</v>
      </c>
      <c r="L9" s="20">
        <v>326648000</v>
      </c>
    </row>
    <row r="10" spans="1:12" ht="13.5" x14ac:dyDescent="0.25">
      <c r="A10" s="24" t="s">
        <v>26</v>
      </c>
      <c r="B10" s="18" t="s">
        <v>25</v>
      </c>
      <c r="C10" s="19">
        <v>-9878867</v>
      </c>
      <c r="D10" s="19">
        <v>62472822</v>
      </c>
      <c r="E10" s="20">
        <v>112817934</v>
      </c>
      <c r="F10" s="21">
        <v>444641000</v>
      </c>
      <c r="G10" s="19">
        <v>454896119</v>
      </c>
      <c r="H10" s="20">
        <v>454896119</v>
      </c>
      <c r="I10" s="22">
        <v>425073031</v>
      </c>
      <c r="J10" s="23">
        <v>664439131</v>
      </c>
      <c r="K10" s="19">
        <v>505718262</v>
      </c>
      <c r="L10" s="20">
        <v>69919161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7285139</v>
      </c>
      <c r="E11" s="20">
        <v>39194462</v>
      </c>
      <c r="F11" s="21">
        <v>35000000</v>
      </c>
      <c r="G11" s="19">
        <v>68000000</v>
      </c>
      <c r="H11" s="20">
        <v>68000000</v>
      </c>
      <c r="I11" s="22">
        <v>74503417</v>
      </c>
      <c r="J11" s="23">
        <v>79197968</v>
      </c>
      <c r="K11" s="19">
        <v>80173075</v>
      </c>
      <c r="L11" s="20">
        <v>81170862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-951817077</v>
      </c>
      <c r="D14" s="19">
        <v>-2704312670</v>
      </c>
      <c r="E14" s="20">
        <v>-2695133844</v>
      </c>
      <c r="F14" s="21">
        <v>-2455857756</v>
      </c>
      <c r="G14" s="19">
        <v>-2516666346</v>
      </c>
      <c r="H14" s="20">
        <v>-2516666346</v>
      </c>
      <c r="I14" s="22">
        <v>-2970768067</v>
      </c>
      <c r="J14" s="23">
        <v>-2678336580</v>
      </c>
      <c r="K14" s="19">
        <v>-2981228734</v>
      </c>
      <c r="L14" s="20">
        <v>-3273820087</v>
      </c>
    </row>
    <row r="15" spans="1:12" ht="13.5" x14ac:dyDescent="0.25">
      <c r="A15" s="24" t="s">
        <v>31</v>
      </c>
      <c r="B15" s="18" t="s">
        <v>19</v>
      </c>
      <c r="C15" s="19">
        <v>-99980863</v>
      </c>
      <c r="D15" s="19">
        <v>0</v>
      </c>
      <c r="E15" s="20">
        <v>0</v>
      </c>
      <c r="F15" s="21">
        <v>-167160523</v>
      </c>
      <c r="G15" s="19">
        <v>-167160523</v>
      </c>
      <c r="H15" s="20">
        <v>-167160523</v>
      </c>
      <c r="I15" s="22">
        <v>0</v>
      </c>
      <c r="J15" s="23">
        <v>-158991404</v>
      </c>
      <c r="K15" s="19">
        <v>-147209636</v>
      </c>
      <c r="L15" s="20">
        <v>-135485905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-18245000</v>
      </c>
      <c r="G16" s="19">
        <v>-15407208</v>
      </c>
      <c r="H16" s="20">
        <v>-15407208</v>
      </c>
      <c r="I16" s="22">
        <v>0</v>
      </c>
      <c r="J16" s="23">
        <v>-36689772</v>
      </c>
      <c r="K16" s="19">
        <v>-6326200</v>
      </c>
      <c r="L16" s="20">
        <v>-6326200</v>
      </c>
    </row>
    <row r="17" spans="1:12" ht="13.5" x14ac:dyDescent="0.25">
      <c r="A17" s="25" t="s">
        <v>33</v>
      </c>
      <c r="B17" s="26" t="s">
        <v>19</v>
      </c>
      <c r="C17" s="27">
        <f>SUM(C6:C16)</f>
        <v>1449074264</v>
      </c>
      <c r="D17" s="27">
        <f t="shared" ref="D17:L17" si="0">SUM(D6:D16)</f>
        <v>1456876267</v>
      </c>
      <c r="E17" s="28">
        <f t="shared" si="0"/>
        <v>4276796609</v>
      </c>
      <c r="F17" s="29">
        <f t="shared" si="0"/>
        <v>597364998</v>
      </c>
      <c r="G17" s="27">
        <f t="shared" si="0"/>
        <v>633947110</v>
      </c>
      <c r="H17" s="30">
        <f t="shared" si="0"/>
        <v>633947110</v>
      </c>
      <c r="I17" s="29">
        <f t="shared" si="0"/>
        <v>1359769282</v>
      </c>
      <c r="J17" s="31">
        <f t="shared" si="0"/>
        <v>890955380</v>
      </c>
      <c r="K17" s="27">
        <f t="shared" si="0"/>
        <v>785424976</v>
      </c>
      <c r="L17" s="28">
        <f t="shared" si="0"/>
        <v>319759331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-364571</v>
      </c>
      <c r="E21" s="20">
        <v>-24697</v>
      </c>
      <c r="F21" s="38">
        <v>0</v>
      </c>
      <c r="G21" s="39">
        <v>500000</v>
      </c>
      <c r="H21" s="40">
        <v>500000</v>
      </c>
      <c r="I21" s="22">
        <v>323694</v>
      </c>
      <c r="J21" s="41">
        <v>3000000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166811</v>
      </c>
      <c r="D23" s="19">
        <v>334512</v>
      </c>
      <c r="E23" s="20">
        <v>103859</v>
      </c>
      <c r="F23" s="38">
        <v>4847</v>
      </c>
      <c r="G23" s="39">
        <v>0</v>
      </c>
      <c r="H23" s="40">
        <v>0</v>
      </c>
      <c r="I23" s="22">
        <v>26729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42592</v>
      </c>
      <c r="D24" s="19">
        <v>39706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-124262988</v>
      </c>
      <c r="D26" s="19">
        <v>-157051457</v>
      </c>
      <c r="E26" s="20">
        <v>-190904485</v>
      </c>
      <c r="F26" s="21">
        <v>-457423210</v>
      </c>
      <c r="G26" s="19">
        <v>-495742138</v>
      </c>
      <c r="H26" s="20">
        <v>-495742138</v>
      </c>
      <c r="I26" s="22">
        <v>-442671055</v>
      </c>
      <c r="J26" s="23">
        <v>-766225474</v>
      </c>
      <c r="K26" s="19">
        <v>-577598264</v>
      </c>
      <c r="L26" s="20">
        <v>-139619133</v>
      </c>
    </row>
    <row r="27" spans="1:12" ht="13.5" x14ac:dyDescent="0.25">
      <c r="A27" s="25" t="s">
        <v>39</v>
      </c>
      <c r="B27" s="26" t="s">
        <v>19</v>
      </c>
      <c r="C27" s="27">
        <f>SUM(C21:C26)</f>
        <v>-124053585</v>
      </c>
      <c r="D27" s="27">
        <f t="shared" ref="D27:L27" si="1">SUM(D21:D26)</f>
        <v>-157041810</v>
      </c>
      <c r="E27" s="28">
        <f t="shared" si="1"/>
        <v>-190825323</v>
      </c>
      <c r="F27" s="29">
        <f t="shared" si="1"/>
        <v>-457418363</v>
      </c>
      <c r="G27" s="27">
        <f t="shared" si="1"/>
        <v>-495242138</v>
      </c>
      <c r="H27" s="28">
        <f t="shared" si="1"/>
        <v>-495242138</v>
      </c>
      <c r="I27" s="30">
        <f t="shared" si="1"/>
        <v>-442320632</v>
      </c>
      <c r="J27" s="31">
        <f t="shared" si="1"/>
        <v>-763225474</v>
      </c>
      <c r="K27" s="27">
        <f t="shared" si="1"/>
        <v>-577598264</v>
      </c>
      <c r="L27" s="28">
        <f t="shared" si="1"/>
        <v>-139619133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-1386670</v>
      </c>
      <c r="E35" s="20">
        <v>-26762</v>
      </c>
      <c r="F35" s="21">
        <v>-84460268</v>
      </c>
      <c r="G35" s="19">
        <v>-84460268</v>
      </c>
      <c r="H35" s="20">
        <v>-84460268</v>
      </c>
      <c r="I35" s="22">
        <v>0</v>
      </c>
      <c r="J35" s="23">
        <v>-90824744</v>
      </c>
      <c r="K35" s="19">
        <v>-102171671</v>
      </c>
      <c r="L35" s="20">
        <v>-113895402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-1386670</v>
      </c>
      <c r="E36" s="28">
        <f t="shared" si="2"/>
        <v>-26762</v>
      </c>
      <c r="F36" s="29">
        <f t="shared" si="2"/>
        <v>-84460268</v>
      </c>
      <c r="G36" s="27">
        <f t="shared" si="2"/>
        <v>-84460268</v>
      </c>
      <c r="H36" s="28">
        <f t="shared" si="2"/>
        <v>-84460268</v>
      </c>
      <c r="I36" s="30">
        <f t="shared" si="2"/>
        <v>0</v>
      </c>
      <c r="J36" s="31">
        <f t="shared" si="2"/>
        <v>-90824744</v>
      </c>
      <c r="K36" s="27">
        <f t="shared" si="2"/>
        <v>-102171671</v>
      </c>
      <c r="L36" s="28">
        <f t="shared" si="2"/>
        <v>-113895402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1325020679</v>
      </c>
      <c r="D38" s="33">
        <f t="shared" ref="D38:L38" si="3">+D17+D27+D36</f>
        <v>1298447787</v>
      </c>
      <c r="E38" s="34">
        <f t="shared" si="3"/>
        <v>4085944524</v>
      </c>
      <c r="F38" s="35">
        <f t="shared" si="3"/>
        <v>55486367</v>
      </c>
      <c r="G38" s="33">
        <f t="shared" si="3"/>
        <v>54244704</v>
      </c>
      <c r="H38" s="34">
        <f t="shared" si="3"/>
        <v>54244704</v>
      </c>
      <c r="I38" s="36">
        <f t="shared" si="3"/>
        <v>917448650</v>
      </c>
      <c r="J38" s="37">
        <f t="shared" si="3"/>
        <v>36905162</v>
      </c>
      <c r="K38" s="33">
        <f t="shared" si="3"/>
        <v>105655041</v>
      </c>
      <c r="L38" s="34">
        <f t="shared" si="3"/>
        <v>66244796</v>
      </c>
    </row>
    <row r="39" spans="1:12" ht="13.5" x14ac:dyDescent="0.25">
      <c r="A39" s="24" t="s">
        <v>47</v>
      </c>
      <c r="B39" s="18" t="s">
        <v>48</v>
      </c>
      <c r="C39" s="33">
        <v>77752406</v>
      </c>
      <c r="D39" s="33">
        <v>139141306</v>
      </c>
      <c r="E39" s="34">
        <v>229883617</v>
      </c>
      <c r="F39" s="35">
        <v>240576553</v>
      </c>
      <c r="G39" s="33">
        <v>645270435</v>
      </c>
      <c r="H39" s="34">
        <v>645270435</v>
      </c>
      <c r="I39" s="36">
        <v>445270431</v>
      </c>
      <c r="J39" s="37">
        <v>691638319</v>
      </c>
      <c r="K39" s="33">
        <v>728543481</v>
      </c>
      <c r="L39" s="34">
        <v>834198521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1402773085</v>
      </c>
      <c r="D40" s="45">
        <f t="shared" si="4"/>
        <v>1437589093</v>
      </c>
      <c r="E40" s="46">
        <f t="shared" si="4"/>
        <v>4315828141</v>
      </c>
      <c r="F40" s="47">
        <f t="shared" si="4"/>
        <v>296062920</v>
      </c>
      <c r="G40" s="45">
        <f t="shared" si="4"/>
        <v>699515139</v>
      </c>
      <c r="H40" s="46">
        <f t="shared" si="4"/>
        <v>699515139</v>
      </c>
      <c r="I40" s="48">
        <v>1807989512</v>
      </c>
      <c r="J40" s="49">
        <f>+J38+J39</f>
        <v>728543481</v>
      </c>
      <c r="K40" s="45">
        <f>+K38+K39</f>
        <v>834198522</v>
      </c>
      <c r="L40" s="46">
        <f>+L38+L39</f>
        <v>900443317</v>
      </c>
    </row>
    <row r="41" spans="1:12" ht="13.5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1717894179</v>
      </c>
      <c r="D6" s="19">
        <v>1452015814</v>
      </c>
      <c r="E6" s="20">
        <v>1249264136</v>
      </c>
      <c r="F6" s="21">
        <v>481350481</v>
      </c>
      <c r="G6" s="19">
        <v>481303031</v>
      </c>
      <c r="H6" s="20">
        <v>481303031</v>
      </c>
      <c r="I6" s="22">
        <v>1315227604</v>
      </c>
      <c r="J6" s="23">
        <v>488754805</v>
      </c>
      <c r="K6" s="19">
        <v>518080044</v>
      </c>
      <c r="L6" s="20">
        <v>549164797</v>
      </c>
    </row>
    <row r="7" spans="1:12" ht="13.5" x14ac:dyDescent="0.25">
      <c r="A7" s="24" t="s">
        <v>22</v>
      </c>
      <c r="B7" s="18" t="s">
        <v>19</v>
      </c>
      <c r="C7" s="19">
        <v>615174860</v>
      </c>
      <c r="D7" s="19">
        <v>733711381</v>
      </c>
      <c r="E7" s="20">
        <v>920983300</v>
      </c>
      <c r="F7" s="21">
        <v>1479263414</v>
      </c>
      <c r="G7" s="19">
        <v>1481790190</v>
      </c>
      <c r="H7" s="20">
        <v>1481790190</v>
      </c>
      <c r="I7" s="22">
        <v>1081722664</v>
      </c>
      <c r="J7" s="23">
        <v>1608399968</v>
      </c>
      <c r="K7" s="19">
        <v>1770737470</v>
      </c>
      <c r="L7" s="20">
        <v>1943635000</v>
      </c>
    </row>
    <row r="8" spans="1:12" ht="13.5" x14ac:dyDescent="0.25">
      <c r="A8" s="24" t="s">
        <v>23</v>
      </c>
      <c r="B8" s="18" t="s">
        <v>19</v>
      </c>
      <c r="C8" s="19">
        <v>6325466</v>
      </c>
      <c r="D8" s="19">
        <v>11633672</v>
      </c>
      <c r="E8" s="20">
        <v>43507797</v>
      </c>
      <c r="F8" s="21">
        <v>146227031</v>
      </c>
      <c r="G8" s="19">
        <v>179433659</v>
      </c>
      <c r="H8" s="20">
        <v>179433659</v>
      </c>
      <c r="I8" s="22">
        <v>97378769</v>
      </c>
      <c r="J8" s="23">
        <v>210076753</v>
      </c>
      <c r="K8" s="19">
        <v>207371752</v>
      </c>
      <c r="L8" s="20">
        <v>211830939</v>
      </c>
    </row>
    <row r="9" spans="1:12" ht="13.5" x14ac:dyDescent="0.25">
      <c r="A9" s="24" t="s">
        <v>24</v>
      </c>
      <c r="B9" s="18" t="s">
        <v>25</v>
      </c>
      <c r="C9" s="19">
        <v>70041130</v>
      </c>
      <c r="D9" s="19">
        <v>4199000</v>
      </c>
      <c r="E9" s="20">
        <v>1234690</v>
      </c>
      <c r="F9" s="21">
        <v>240910500</v>
      </c>
      <c r="G9" s="19">
        <v>224378500</v>
      </c>
      <c r="H9" s="20">
        <v>224378500</v>
      </c>
      <c r="I9" s="22">
        <v>202812</v>
      </c>
      <c r="J9" s="23">
        <v>245637999</v>
      </c>
      <c r="K9" s="19">
        <v>283230450</v>
      </c>
      <c r="L9" s="20">
        <v>339584151</v>
      </c>
    </row>
    <row r="10" spans="1:12" ht="13.5" x14ac:dyDescent="0.25">
      <c r="A10" s="24" t="s">
        <v>26</v>
      </c>
      <c r="B10" s="18" t="s">
        <v>25</v>
      </c>
      <c r="C10" s="19">
        <v>5000000</v>
      </c>
      <c r="D10" s="19">
        <v>40179000</v>
      </c>
      <c r="E10" s="20">
        <v>51813</v>
      </c>
      <c r="F10" s="21">
        <v>103855500</v>
      </c>
      <c r="G10" s="19">
        <v>123891103</v>
      </c>
      <c r="H10" s="20">
        <v>123891103</v>
      </c>
      <c r="I10" s="22">
        <v>0</v>
      </c>
      <c r="J10" s="23">
        <v>99123000</v>
      </c>
      <c r="K10" s="19">
        <v>113776550</v>
      </c>
      <c r="L10" s="20">
        <v>122171850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41192661</v>
      </c>
      <c r="G11" s="19">
        <v>44167518</v>
      </c>
      <c r="H11" s="20">
        <v>44167518</v>
      </c>
      <c r="I11" s="22">
        <v>0</v>
      </c>
      <c r="J11" s="23">
        <v>44232144</v>
      </c>
      <c r="K11" s="19">
        <v>44674465</v>
      </c>
      <c r="L11" s="20">
        <v>45121210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34832</v>
      </c>
      <c r="D14" s="19">
        <v>-908648070</v>
      </c>
      <c r="E14" s="20">
        <v>339617513</v>
      </c>
      <c r="F14" s="21">
        <v>-2000844063</v>
      </c>
      <c r="G14" s="19">
        <v>-2011898374</v>
      </c>
      <c r="H14" s="20">
        <v>-2011898374</v>
      </c>
      <c r="I14" s="22">
        <v>-681615879</v>
      </c>
      <c r="J14" s="23">
        <v>-2156820035</v>
      </c>
      <c r="K14" s="19">
        <v>-2302169216</v>
      </c>
      <c r="L14" s="20">
        <v>-2534112521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-42801802</v>
      </c>
      <c r="G15" s="19">
        <v>-42801802</v>
      </c>
      <c r="H15" s="20">
        <v>-42801802</v>
      </c>
      <c r="I15" s="22">
        <v>0</v>
      </c>
      <c r="J15" s="23">
        <v>-57031502</v>
      </c>
      <c r="K15" s="19">
        <v>-70260932</v>
      </c>
      <c r="L15" s="20">
        <v>-82884831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-1950177</v>
      </c>
      <c r="E16" s="20">
        <v>0</v>
      </c>
      <c r="F16" s="21">
        <v>-20635518</v>
      </c>
      <c r="G16" s="19">
        <v>-20635518</v>
      </c>
      <c r="H16" s="20">
        <v>-20635518</v>
      </c>
      <c r="I16" s="22">
        <v>0</v>
      </c>
      <c r="J16" s="23">
        <v>-20738889</v>
      </c>
      <c r="K16" s="19">
        <v>-21493139</v>
      </c>
      <c r="L16" s="20">
        <v>-22275605</v>
      </c>
    </row>
    <row r="17" spans="1:12" ht="13.5" x14ac:dyDescent="0.25">
      <c r="A17" s="25" t="s">
        <v>33</v>
      </c>
      <c r="B17" s="26" t="s">
        <v>19</v>
      </c>
      <c r="C17" s="27">
        <f>SUM(C6:C16)</f>
        <v>2414470467</v>
      </c>
      <c r="D17" s="27">
        <f t="shared" ref="D17:L17" si="0">SUM(D6:D16)</f>
        <v>1331140620</v>
      </c>
      <c r="E17" s="28">
        <f t="shared" si="0"/>
        <v>2554659249</v>
      </c>
      <c r="F17" s="29">
        <f t="shared" si="0"/>
        <v>428518204</v>
      </c>
      <c r="G17" s="27">
        <f t="shared" si="0"/>
        <v>459628307</v>
      </c>
      <c r="H17" s="30">
        <f t="shared" si="0"/>
        <v>459628307</v>
      </c>
      <c r="I17" s="29">
        <f t="shared" si="0"/>
        <v>1812915970</v>
      </c>
      <c r="J17" s="31">
        <f t="shared" si="0"/>
        <v>461634243</v>
      </c>
      <c r="K17" s="27">
        <f t="shared" si="0"/>
        <v>543947444</v>
      </c>
      <c r="L17" s="28">
        <f t="shared" si="0"/>
        <v>572234990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-15297064</v>
      </c>
      <c r="D23" s="19">
        <v>1160044</v>
      </c>
      <c r="E23" s="20">
        <v>2121899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2763521</v>
      </c>
      <c r="D26" s="19">
        <v>-242585207</v>
      </c>
      <c r="E26" s="20">
        <v>-297952025</v>
      </c>
      <c r="F26" s="21">
        <v>-576969945</v>
      </c>
      <c r="G26" s="19">
        <v>-562823611</v>
      </c>
      <c r="H26" s="20">
        <v>-562823611</v>
      </c>
      <c r="I26" s="22">
        <v>-424249323</v>
      </c>
      <c r="J26" s="23">
        <v>-689247098</v>
      </c>
      <c r="K26" s="19">
        <v>-674407753</v>
      </c>
      <c r="L26" s="20">
        <v>-646392167</v>
      </c>
    </row>
    <row r="27" spans="1:12" ht="13.5" x14ac:dyDescent="0.25">
      <c r="A27" s="25" t="s">
        <v>39</v>
      </c>
      <c r="B27" s="26" t="s">
        <v>19</v>
      </c>
      <c r="C27" s="27">
        <f>SUM(C21:C26)</f>
        <v>-12533543</v>
      </c>
      <c r="D27" s="27">
        <f t="shared" ref="D27:L27" si="1">SUM(D21:D26)</f>
        <v>-241425163</v>
      </c>
      <c r="E27" s="28">
        <f t="shared" si="1"/>
        <v>-295830126</v>
      </c>
      <c r="F27" s="29">
        <f t="shared" si="1"/>
        <v>-576969945</v>
      </c>
      <c r="G27" s="27">
        <f t="shared" si="1"/>
        <v>-562823611</v>
      </c>
      <c r="H27" s="28">
        <f t="shared" si="1"/>
        <v>-562823611</v>
      </c>
      <c r="I27" s="30">
        <f t="shared" si="1"/>
        <v>-424249323</v>
      </c>
      <c r="J27" s="31">
        <f t="shared" si="1"/>
        <v>-689247098</v>
      </c>
      <c r="K27" s="27">
        <f t="shared" si="1"/>
        <v>-674407753</v>
      </c>
      <c r="L27" s="28">
        <f t="shared" si="1"/>
        <v>-646392167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144000000</v>
      </c>
      <c r="E32" s="20">
        <v>0</v>
      </c>
      <c r="F32" s="21">
        <v>200000000</v>
      </c>
      <c r="G32" s="19">
        <v>200000000</v>
      </c>
      <c r="H32" s="20">
        <v>200000000</v>
      </c>
      <c r="I32" s="22">
        <v>137446093</v>
      </c>
      <c r="J32" s="23">
        <v>200000000</v>
      </c>
      <c r="K32" s="19">
        <v>200000000</v>
      </c>
      <c r="L32" s="20">
        <v>200000000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-34220526</v>
      </c>
      <c r="E35" s="20">
        <v>0</v>
      </c>
      <c r="F35" s="21">
        <v>-55632448</v>
      </c>
      <c r="G35" s="19">
        <v>-55632448</v>
      </c>
      <c r="H35" s="20">
        <v>-55632448</v>
      </c>
      <c r="I35" s="22">
        <v>0</v>
      </c>
      <c r="J35" s="23">
        <v>-63919845</v>
      </c>
      <c r="K35" s="19">
        <v>-77612366</v>
      </c>
      <c r="L35" s="20">
        <v>-95905062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109779474</v>
      </c>
      <c r="E36" s="28">
        <f t="shared" si="2"/>
        <v>0</v>
      </c>
      <c r="F36" s="29">
        <f t="shared" si="2"/>
        <v>144367552</v>
      </c>
      <c r="G36" s="27">
        <f t="shared" si="2"/>
        <v>144367552</v>
      </c>
      <c r="H36" s="28">
        <f t="shared" si="2"/>
        <v>144367552</v>
      </c>
      <c r="I36" s="30">
        <f t="shared" si="2"/>
        <v>137446093</v>
      </c>
      <c r="J36" s="31">
        <f t="shared" si="2"/>
        <v>136080155</v>
      </c>
      <c r="K36" s="27">
        <f t="shared" si="2"/>
        <v>122387634</v>
      </c>
      <c r="L36" s="28">
        <f t="shared" si="2"/>
        <v>104094938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2401936924</v>
      </c>
      <c r="D38" s="33">
        <f t="shared" ref="D38:L38" si="3">+D17+D27+D36</f>
        <v>1199494931</v>
      </c>
      <c r="E38" s="34">
        <f t="shared" si="3"/>
        <v>2258829123</v>
      </c>
      <c r="F38" s="35">
        <f t="shared" si="3"/>
        <v>-4084189</v>
      </c>
      <c r="G38" s="33">
        <f t="shared" si="3"/>
        <v>41172248</v>
      </c>
      <c r="H38" s="34">
        <f t="shared" si="3"/>
        <v>41172248</v>
      </c>
      <c r="I38" s="36">
        <f t="shared" si="3"/>
        <v>1526112740</v>
      </c>
      <c r="J38" s="37">
        <f t="shared" si="3"/>
        <v>-91532700</v>
      </c>
      <c r="K38" s="33">
        <f t="shared" si="3"/>
        <v>-8072675</v>
      </c>
      <c r="L38" s="34">
        <f t="shared" si="3"/>
        <v>29937761</v>
      </c>
    </row>
    <row r="39" spans="1:12" ht="13.5" x14ac:dyDescent="0.25">
      <c r="A39" s="24" t="s">
        <v>47</v>
      </c>
      <c r="B39" s="18" t="s">
        <v>48</v>
      </c>
      <c r="C39" s="33">
        <v>415318422</v>
      </c>
      <c r="D39" s="33">
        <v>334083429</v>
      </c>
      <c r="E39" s="34">
        <v>443400164</v>
      </c>
      <c r="F39" s="35">
        <v>432640804</v>
      </c>
      <c r="G39" s="33">
        <v>580301195</v>
      </c>
      <c r="H39" s="34">
        <v>580301195</v>
      </c>
      <c r="I39" s="36">
        <v>0</v>
      </c>
      <c r="J39" s="37">
        <v>621473443</v>
      </c>
      <c r="K39" s="33">
        <v>529940743</v>
      </c>
      <c r="L39" s="34">
        <v>639889456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2817255346</v>
      </c>
      <c r="D40" s="45">
        <f t="shared" si="4"/>
        <v>1533578360</v>
      </c>
      <c r="E40" s="46">
        <f t="shared" si="4"/>
        <v>2702229287</v>
      </c>
      <c r="F40" s="47">
        <f t="shared" si="4"/>
        <v>428556615</v>
      </c>
      <c r="G40" s="45">
        <f t="shared" si="4"/>
        <v>621473443</v>
      </c>
      <c r="H40" s="46">
        <f t="shared" si="4"/>
        <v>621473443</v>
      </c>
      <c r="I40" s="48">
        <v>2106410428</v>
      </c>
      <c r="J40" s="49">
        <f>+J38+J39</f>
        <v>529940743</v>
      </c>
      <c r="K40" s="45">
        <f>+K38+K39</f>
        <v>521868068</v>
      </c>
      <c r="L40" s="46">
        <f>+L38+L39</f>
        <v>669827217</v>
      </c>
    </row>
    <row r="41" spans="1:12" ht="13.5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115876386</v>
      </c>
      <c r="D6" s="19">
        <v>128756285</v>
      </c>
      <c r="E6" s="20">
        <v>132888308</v>
      </c>
      <c r="F6" s="21">
        <v>168664919</v>
      </c>
      <c r="G6" s="19">
        <v>168664919</v>
      </c>
      <c r="H6" s="20">
        <v>168664919</v>
      </c>
      <c r="I6" s="22">
        <v>55063408</v>
      </c>
      <c r="J6" s="23">
        <v>190551714</v>
      </c>
      <c r="K6" s="19">
        <v>208505758</v>
      </c>
      <c r="L6" s="20">
        <v>225563206</v>
      </c>
    </row>
    <row r="7" spans="1:12" ht="13.5" x14ac:dyDescent="0.25">
      <c r="A7" s="24" t="s">
        <v>22</v>
      </c>
      <c r="B7" s="18" t="s">
        <v>19</v>
      </c>
      <c r="C7" s="19">
        <v>796870541</v>
      </c>
      <c r="D7" s="19">
        <v>306990920</v>
      </c>
      <c r="E7" s="20">
        <v>776829989</v>
      </c>
      <c r="F7" s="21">
        <v>760945630</v>
      </c>
      <c r="G7" s="19">
        <v>760945630</v>
      </c>
      <c r="H7" s="20">
        <v>760945630</v>
      </c>
      <c r="I7" s="22">
        <v>976433667</v>
      </c>
      <c r="J7" s="23">
        <v>843938568</v>
      </c>
      <c r="K7" s="19">
        <v>945152663</v>
      </c>
      <c r="L7" s="20">
        <v>1064481100</v>
      </c>
    </row>
    <row r="8" spans="1:12" ht="13.5" x14ac:dyDescent="0.25">
      <c r="A8" s="24" t="s">
        <v>23</v>
      </c>
      <c r="B8" s="18" t="s">
        <v>19</v>
      </c>
      <c r="C8" s="19">
        <v>32391104</v>
      </c>
      <c r="D8" s="19">
        <v>14484683</v>
      </c>
      <c r="E8" s="20">
        <v>39373242</v>
      </c>
      <c r="F8" s="21">
        <v>48867340</v>
      </c>
      <c r="G8" s="19">
        <v>47214560</v>
      </c>
      <c r="H8" s="20">
        <v>47214560</v>
      </c>
      <c r="I8" s="22">
        <v>36476912</v>
      </c>
      <c r="J8" s="23">
        <v>59545955</v>
      </c>
      <c r="K8" s="19">
        <v>61156589</v>
      </c>
      <c r="L8" s="20">
        <v>63429684</v>
      </c>
    </row>
    <row r="9" spans="1:12" ht="13.5" x14ac:dyDescent="0.25">
      <c r="A9" s="24" t="s">
        <v>24</v>
      </c>
      <c r="B9" s="18" t="s">
        <v>25</v>
      </c>
      <c r="C9" s="19">
        <v>164107944</v>
      </c>
      <c r="D9" s="19">
        <v>153479428</v>
      </c>
      <c r="E9" s="20">
        <v>166486362</v>
      </c>
      <c r="F9" s="21">
        <v>186796000</v>
      </c>
      <c r="G9" s="19">
        <v>187384000</v>
      </c>
      <c r="H9" s="20">
        <v>187384000</v>
      </c>
      <c r="I9" s="22">
        <v>186952968</v>
      </c>
      <c r="J9" s="23">
        <v>198836000</v>
      </c>
      <c r="K9" s="19">
        <v>214057000</v>
      </c>
      <c r="L9" s="20">
        <v>218563000</v>
      </c>
    </row>
    <row r="10" spans="1:12" ht="13.5" x14ac:dyDescent="0.25">
      <c r="A10" s="24" t="s">
        <v>26</v>
      </c>
      <c r="B10" s="18" t="s">
        <v>25</v>
      </c>
      <c r="C10" s="19">
        <v>52820000</v>
      </c>
      <c r="D10" s="19">
        <v>57360000</v>
      </c>
      <c r="E10" s="20">
        <v>81154000</v>
      </c>
      <c r="F10" s="21">
        <v>66797000</v>
      </c>
      <c r="G10" s="19">
        <v>66797000</v>
      </c>
      <c r="H10" s="20">
        <v>66797000</v>
      </c>
      <c r="I10" s="22">
        <v>98410160</v>
      </c>
      <c r="J10" s="23">
        <v>54410000</v>
      </c>
      <c r="K10" s="19">
        <v>61040000</v>
      </c>
      <c r="L10" s="20">
        <v>62514000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14893581</v>
      </c>
      <c r="F11" s="21">
        <v>21517640</v>
      </c>
      <c r="G11" s="19">
        <v>8694200</v>
      </c>
      <c r="H11" s="20">
        <v>8694200</v>
      </c>
      <c r="I11" s="22">
        <v>15910861</v>
      </c>
      <c r="J11" s="23">
        <v>35552500</v>
      </c>
      <c r="K11" s="19">
        <v>37188400</v>
      </c>
      <c r="L11" s="20">
        <v>38899500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-1360601888</v>
      </c>
      <c r="D14" s="19">
        <v>-718840233</v>
      </c>
      <c r="E14" s="20">
        <v>-47279191</v>
      </c>
      <c r="F14" s="21">
        <v>-1139640826</v>
      </c>
      <c r="G14" s="19">
        <v>-1139640826</v>
      </c>
      <c r="H14" s="20">
        <v>-1139640826</v>
      </c>
      <c r="I14" s="22">
        <v>-698952850</v>
      </c>
      <c r="J14" s="23">
        <v>-1244859143</v>
      </c>
      <c r="K14" s="19">
        <v>-1357745700</v>
      </c>
      <c r="L14" s="20">
        <v>-1474478300</v>
      </c>
    </row>
    <row r="15" spans="1:12" ht="13.5" x14ac:dyDescent="0.25">
      <c r="A15" s="24" t="s">
        <v>31</v>
      </c>
      <c r="B15" s="18" t="s">
        <v>19</v>
      </c>
      <c r="C15" s="19">
        <v>-28082492</v>
      </c>
      <c r="D15" s="19">
        <v>-20973934</v>
      </c>
      <c r="E15" s="20">
        <v>-19436796</v>
      </c>
      <c r="F15" s="21">
        <v>-40560378</v>
      </c>
      <c r="G15" s="19">
        <v>-40560378</v>
      </c>
      <c r="H15" s="20">
        <v>-40560378</v>
      </c>
      <c r="I15" s="22">
        <v>-23576857</v>
      </c>
      <c r="J15" s="23">
        <v>-38203673</v>
      </c>
      <c r="K15" s="19">
        <v>-46191433</v>
      </c>
      <c r="L15" s="20">
        <v>-42854438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-6137700</v>
      </c>
      <c r="G16" s="19">
        <v>-6137700</v>
      </c>
      <c r="H16" s="20">
        <v>-6137700</v>
      </c>
      <c r="I16" s="22">
        <v>0</v>
      </c>
      <c r="J16" s="23">
        <v>-7711300</v>
      </c>
      <c r="K16" s="19">
        <v>-7854700</v>
      </c>
      <c r="L16" s="20">
        <v>-4867600</v>
      </c>
    </row>
    <row r="17" spans="1:12" ht="13.5" x14ac:dyDescent="0.25">
      <c r="A17" s="25" t="s">
        <v>33</v>
      </c>
      <c r="B17" s="26" t="s">
        <v>19</v>
      </c>
      <c r="C17" s="27">
        <f>SUM(C6:C16)</f>
        <v>-226618405</v>
      </c>
      <c r="D17" s="27">
        <f t="shared" ref="D17:L17" si="0">SUM(D6:D16)</f>
        <v>-78742851</v>
      </c>
      <c r="E17" s="28">
        <f t="shared" si="0"/>
        <v>1144909495</v>
      </c>
      <c r="F17" s="29">
        <f t="shared" si="0"/>
        <v>67249625</v>
      </c>
      <c r="G17" s="27">
        <f t="shared" si="0"/>
        <v>53361405</v>
      </c>
      <c r="H17" s="30">
        <f t="shared" si="0"/>
        <v>53361405</v>
      </c>
      <c r="I17" s="29">
        <f t="shared" si="0"/>
        <v>646718269</v>
      </c>
      <c r="J17" s="31">
        <f t="shared" si="0"/>
        <v>92060621</v>
      </c>
      <c r="K17" s="27">
        <f t="shared" si="0"/>
        <v>115308577</v>
      </c>
      <c r="L17" s="28">
        <f t="shared" si="0"/>
        <v>151250152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82781</v>
      </c>
      <c r="D23" s="19">
        <v>58848</v>
      </c>
      <c r="E23" s="20">
        <v>-3050705</v>
      </c>
      <c r="F23" s="38">
        <v>-421566</v>
      </c>
      <c r="G23" s="39">
        <v>-421566</v>
      </c>
      <c r="H23" s="40">
        <v>-421566</v>
      </c>
      <c r="I23" s="22">
        <v>120301</v>
      </c>
      <c r="J23" s="41">
        <v>100000</v>
      </c>
      <c r="K23" s="39">
        <v>50000</v>
      </c>
      <c r="L23" s="40">
        <v>50000</v>
      </c>
    </row>
    <row r="24" spans="1:12" ht="13.5" x14ac:dyDescent="0.25">
      <c r="A24" s="24" t="s">
        <v>37</v>
      </c>
      <c r="B24" s="18" t="s">
        <v>19</v>
      </c>
      <c r="C24" s="19">
        <v>-86414454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798939</v>
      </c>
      <c r="D26" s="19">
        <v>-54542</v>
      </c>
      <c r="E26" s="20">
        <v>-61280912</v>
      </c>
      <c r="F26" s="21">
        <v>-194717701</v>
      </c>
      <c r="G26" s="19">
        <v>-240672254</v>
      </c>
      <c r="H26" s="20">
        <v>-240672254</v>
      </c>
      <c r="I26" s="22">
        <v>-268206033</v>
      </c>
      <c r="J26" s="23">
        <v>-187437290</v>
      </c>
      <c r="K26" s="19">
        <v>-154563840</v>
      </c>
      <c r="L26" s="20">
        <v>-99566800</v>
      </c>
    </row>
    <row r="27" spans="1:12" ht="13.5" x14ac:dyDescent="0.25">
      <c r="A27" s="25" t="s">
        <v>39</v>
      </c>
      <c r="B27" s="26" t="s">
        <v>19</v>
      </c>
      <c r="C27" s="27">
        <f>SUM(C21:C26)</f>
        <v>-85532734</v>
      </c>
      <c r="D27" s="27">
        <f t="shared" ref="D27:L27" si="1">SUM(D21:D26)</f>
        <v>4306</v>
      </c>
      <c r="E27" s="28">
        <f t="shared" si="1"/>
        <v>-64331617</v>
      </c>
      <c r="F27" s="29">
        <f t="shared" si="1"/>
        <v>-195139267</v>
      </c>
      <c r="G27" s="27">
        <f t="shared" si="1"/>
        <v>-241093820</v>
      </c>
      <c r="H27" s="28">
        <f t="shared" si="1"/>
        <v>-241093820</v>
      </c>
      <c r="I27" s="30">
        <f t="shared" si="1"/>
        <v>-268085732</v>
      </c>
      <c r="J27" s="31">
        <f t="shared" si="1"/>
        <v>-187337290</v>
      </c>
      <c r="K27" s="27">
        <f t="shared" si="1"/>
        <v>-154513840</v>
      </c>
      <c r="L27" s="28">
        <f t="shared" si="1"/>
        <v>-99516800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28068976</v>
      </c>
      <c r="G32" s="19">
        <v>28068976</v>
      </c>
      <c r="H32" s="20">
        <v>28068976</v>
      </c>
      <c r="I32" s="22">
        <v>0</v>
      </c>
      <c r="J32" s="23">
        <v>48206373</v>
      </c>
      <c r="K32" s="19">
        <v>34879530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100000</v>
      </c>
      <c r="G33" s="39">
        <v>100000</v>
      </c>
      <c r="H33" s="40">
        <v>100000</v>
      </c>
      <c r="I33" s="42">
        <v>-39422</v>
      </c>
      <c r="J33" s="23">
        <v>150000</v>
      </c>
      <c r="K33" s="19">
        <v>100000</v>
      </c>
      <c r="L33" s="20">
        <v>100000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-20692701</v>
      </c>
      <c r="G35" s="19">
        <v>-20692701</v>
      </c>
      <c r="H35" s="20">
        <v>-20692701</v>
      </c>
      <c r="I35" s="22">
        <v>0</v>
      </c>
      <c r="J35" s="23">
        <v>-23010632</v>
      </c>
      <c r="K35" s="19">
        <v>-28702363</v>
      </c>
      <c r="L35" s="20">
        <v>-28439768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7476275</v>
      </c>
      <c r="G36" s="27">
        <f t="shared" si="2"/>
        <v>7476275</v>
      </c>
      <c r="H36" s="28">
        <f t="shared" si="2"/>
        <v>7476275</v>
      </c>
      <c r="I36" s="30">
        <f t="shared" si="2"/>
        <v>-39422</v>
      </c>
      <c r="J36" s="31">
        <f t="shared" si="2"/>
        <v>25345741</v>
      </c>
      <c r="K36" s="27">
        <f t="shared" si="2"/>
        <v>6277167</v>
      </c>
      <c r="L36" s="28">
        <f t="shared" si="2"/>
        <v>-28339768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-312151139</v>
      </c>
      <c r="D38" s="33">
        <f t="shared" ref="D38:L38" si="3">+D17+D27+D36</f>
        <v>-78738545</v>
      </c>
      <c r="E38" s="34">
        <f t="shared" si="3"/>
        <v>1080577878</v>
      </c>
      <c r="F38" s="35">
        <f t="shared" si="3"/>
        <v>-120413367</v>
      </c>
      <c r="G38" s="33">
        <f t="shared" si="3"/>
        <v>-180256140</v>
      </c>
      <c r="H38" s="34">
        <f t="shared" si="3"/>
        <v>-180256140</v>
      </c>
      <c r="I38" s="36">
        <f t="shared" si="3"/>
        <v>378593115</v>
      </c>
      <c r="J38" s="37">
        <f t="shared" si="3"/>
        <v>-69930928</v>
      </c>
      <c r="K38" s="33">
        <f t="shared" si="3"/>
        <v>-32928096</v>
      </c>
      <c r="L38" s="34">
        <f t="shared" si="3"/>
        <v>23393584</v>
      </c>
    </row>
    <row r="39" spans="1:12" ht="13.5" x14ac:dyDescent="0.25">
      <c r="A39" s="24" t="s">
        <v>47</v>
      </c>
      <c r="B39" s="18" t="s">
        <v>48</v>
      </c>
      <c r="C39" s="33">
        <v>146719507</v>
      </c>
      <c r="D39" s="33">
        <v>190762198</v>
      </c>
      <c r="E39" s="34">
        <v>180883582</v>
      </c>
      <c r="F39" s="35">
        <v>0</v>
      </c>
      <c r="G39" s="33">
        <v>0</v>
      </c>
      <c r="H39" s="34">
        <v>0</v>
      </c>
      <c r="I39" s="36">
        <v>0</v>
      </c>
      <c r="J39" s="37">
        <v>135013105</v>
      </c>
      <c r="K39" s="33">
        <v>65082177</v>
      </c>
      <c r="L39" s="34">
        <v>32154080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-165431632</v>
      </c>
      <c r="D40" s="45">
        <f t="shared" si="4"/>
        <v>112023653</v>
      </c>
      <c r="E40" s="46">
        <f t="shared" si="4"/>
        <v>1261461460</v>
      </c>
      <c r="F40" s="47">
        <f t="shared" si="4"/>
        <v>-120413367</v>
      </c>
      <c r="G40" s="45">
        <f t="shared" si="4"/>
        <v>-180256140</v>
      </c>
      <c r="H40" s="46">
        <f t="shared" si="4"/>
        <v>-180256140</v>
      </c>
      <c r="I40" s="48">
        <v>537591603</v>
      </c>
      <c r="J40" s="49">
        <f>+J38+J39</f>
        <v>65082177</v>
      </c>
      <c r="K40" s="45">
        <f>+K38+K39</f>
        <v>32154081</v>
      </c>
      <c r="L40" s="46">
        <f>+L38+L39</f>
        <v>55547664</v>
      </c>
    </row>
    <row r="41" spans="1:12" ht="13.5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57217137</v>
      </c>
      <c r="D6" s="19">
        <v>81418632</v>
      </c>
      <c r="E6" s="20">
        <v>72407943</v>
      </c>
      <c r="F6" s="21">
        <v>92300233</v>
      </c>
      <c r="G6" s="19">
        <v>98460562</v>
      </c>
      <c r="H6" s="20">
        <v>98460562</v>
      </c>
      <c r="I6" s="22">
        <v>89968272</v>
      </c>
      <c r="J6" s="23">
        <v>103376732</v>
      </c>
      <c r="K6" s="19">
        <v>109766001</v>
      </c>
      <c r="L6" s="20">
        <v>116155275</v>
      </c>
    </row>
    <row r="7" spans="1:12" ht="13.5" x14ac:dyDescent="0.25">
      <c r="A7" s="24" t="s">
        <v>22</v>
      </c>
      <c r="B7" s="18" t="s">
        <v>19</v>
      </c>
      <c r="C7" s="19">
        <v>541784787</v>
      </c>
      <c r="D7" s="19">
        <v>601020506</v>
      </c>
      <c r="E7" s="20">
        <v>355898512</v>
      </c>
      <c r="F7" s="21">
        <v>901703668</v>
      </c>
      <c r="G7" s="19">
        <v>859264295</v>
      </c>
      <c r="H7" s="20">
        <v>859264295</v>
      </c>
      <c r="I7" s="22">
        <v>740521898</v>
      </c>
      <c r="J7" s="23">
        <v>826742565</v>
      </c>
      <c r="K7" s="19">
        <v>941497460</v>
      </c>
      <c r="L7" s="20">
        <v>1073120298</v>
      </c>
    </row>
    <row r="8" spans="1:12" ht="13.5" x14ac:dyDescent="0.25">
      <c r="A8" s="24" t="s">
        <v>23</v>
      </c>
      <c r="B8" s="18" t="s">
        <v>19</v>
      </c>
      <c r="C8" s="19">
        <v>15207937</v>
      </c>
      <c r="D8" s="19">
        <v>15865142</v>
      </c>
      <c r="E8" s="20">
        <v>171450875</v>
      </c>
      <c r="F8" s="21">
        <v>21611183</v>
      </c>
      <c r="G8" s="19">
        <v>16683688</v>
      </c>
      <c r="H8" s="20">
        <v>16683688</v>
      </c>
      <c r="I8" s="22">
        <v>16082869</v>
      </c>
      <c r="J8" s="23">
        <v>21301521</v>
      </c>
      <c r="K8" s="19">
        <v>22579614</v>
      </c>
      <c r="L8" s="20">
        <v>23934391</v>
      </c>
    </row>
    <row r="9" spans="1:12" ht="13.5" x14ac:dyDescent="0.25">
      <c r="A9" s="24" t="s">
        <v>24</v>
      </c>
      <c r="B9" s="18" t="s">
        <v>25</v>
      </c>
      <c r="C9" s="19">
        <v>131766745</v>
      </c>
      <c r="D9" s="19">
        <v>131085665</v>
      </c>
      <c r="E9" s="20">
        <v>249871092</v>
      </c>
      <c r="F9" s="21">
        <v>96494294</v>
      </c>
      <c r="G9" s="19">
        <v>120263255</v>
      </c>
      <c r="H9" s="20">
        <v>120263255</v>
      </c>
      <c r="I9" s="22">
        <v>168746810</v>
      </c>
      <c r="J9" s="23">
        <v>164857000</v>
      </c>
      <c r="K9" s="19">
        <v>152043000</v>
      </c>
      <c r="L9" s="20">
        <v>153083000</v>
      </c>
    </row>
    <row r="10" spans="1:12" ht="13.5" x14ac:dyDescent="0.25">
      <c r="A10" s="24" t="s">
        <v>26</v>
      </c>
      <c r="B10" s="18" t="s">
        <v>25</v>
      </c>
      <c r="C10" s="19">
        <v>42592000</v>
      </c>
      <c r="D10" s="19">
        <v>35915000</v>
      </c>
      <c r="E10" s="20">
        <v>32168000</v>
      </c>
      <c r="F10" s="21">
        <v>35265000</v>
      </c>
      <c r="G10" s="19">
        <v>62492841</v>
      </c>
      <c r="H10" s="20">
        <v>62492841</v>
      </c>
      <c r="I10" s="22">
        <v>62049000</v>
      </c>
      <c r="J10" s="23">
        <v>29021000</v>
      </c>
      <c r="K10" s="19">
        <v>30127000</v>
      </c>
      <c r="L10" s="20">
        <v>32603000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15804529</v>
      </c>
      <c r="F11" s="21">
        <v>12008632</v>
      </c>
      <c r="G11" s="19">
        <v>18210732</v>
      </c>
      <c r="H11" s="20">
        <v>18210732</v>
      </c>
      <c r="I11" s="22">
        <v>14515597</v>
      </c>
      <c r="J11" s="23">
        <v>33689785</v>
      </c>
      <c r="K11" s="19">
        <v>35711173</v>
      </c>
      <c r="L11" s="20">
        <v>37853843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-1115995853</v>
      </c>
      <c r="D14" s="19">
        <v>-841152415</v>
      </c>
      <c r="E14" s="20">
        <v>-872206006</v>
      </c>
      <c r="F14" s="21">
        <v>-974019953</v>
      </c>
      <c r="G14" s="19">
        <v>-971303864</v>
      </c>
      <c r="H14" s="20">
        <v>-971303864</v>
      </c>
      <c r="I14" s="22">
        <v>-972864498</v>
      </c>
      <c r="J14" s="23">
        <v>-1095392120</v>
      </c>
      <c r="K14" s="19">
        <v>-1185446936</v>
      </c>
      <c r="L14" s="20">
        <v>-1322522871</v>
      </c>
    </row>
    <row r="15" spans="1:12" ht="13.5" x14ac:dyDescent="0.25">
      <c r="A15" s="24" t="s">
        <v>31</v>
      </c>
      <c r="B15" s="18" t="s">
        <v>19</v>
      </c>
      <c r="C15" s="19">
        <v>2380124</v>
      </c>
      <c r="D15" s="19">
        <v>0</v>
      </c>
      <c r="E15" s="20">
        <v>0</v>
      </c>
      <c r="F15" s="21">
        <v>-11674296</v>
      </c>
      <c r="G15" s="19">
        <v>-9874165</v>
      </c>
      <c r="H15" s="20">
        <v>-9874165</v>
      </c>
      <c r="I15" s="22">
        <v>0</v>
      </c>
      <c r="J15" s="23">
        <v>-2319145</v>
      </c>
      <c r="K15" s="19">
        <v>-2411911</v>
      </c>
      <c r="L15" s="20">
        <v>-2508387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-138000</v>
      </c>
      <c r="E16" s="20">
        <v>0</v>
      </c>
      <c r="F16" s="21">
        <v>-4023679</v>
      </c>
      <c r="G16" s="19">
        <v>4151082</v>
      </c>
      <c r="H16" s="20">
        <v>4151082</v>
      </c>
      <c r="I16" s="22">
        <v>-27024</v>
      </c>
      <c r="J16" s="23">
        <v>-4490874</v>
      </c>
      <c r="K16" s="19">
        <v>-5486073</v>
      </c>
      <c r="L16" s="20">
        <v>-5765516</v>
      </c>
    </row>
    <row r="17" spans="1:12" ht="13.5" x14ac:dyDescent="0.25">
      <c r="A17" s="25" t="s">
        <v>33</v>
      </c>
      <c r="B17" s="26" t="s">
        <v>19</v>
      </c>
      <c r="C17" s="27">
        <f>SUM(C6:C16)</f>
        <v>-325047123</v>
      </c>
      <c r="D17" s="27">
        <f t="shared" ref="D17:L17" si="0">SUM(D6:D16)</f>
        <v>24014530</v>
      </c>
      <c r="E17" s="28">
        <f t="shared" si="0"/>
        <v>25394945</v>
      </c>
      <c r="F17" s="29">
        <f t="shared" si="0"/>
        <v>169665082</v>
      </c>
      <c r="G17" s="27">
        <f t="shared" si="0"/>
        <v>198348426</v>
      </c>
      <c r="H17" s="30">
        <f t="shared" si="0"/>
        <v>198348426</v>
      </c>
      <c r="I17" s="29">
        <f t="shared" si="0"/>
        <v>118992924</v>
      </c>
      <c r="J17" s="31">
        <f t="shared" si="0"/>
        <v>76786464</v>
      </c>
      <c r="K17" s="27">
        <f t="shared" si="0"/>
        <v>98379328</v>
      </c>
      <c r="L17" s="28">
        <f t="shared" si="0"/>
        <v>105953033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2476225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2357656</v>
      </c>
      <c r="J21" s="41">
        <v>-2357655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188977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4414</v>
      </c>
      <c r="D24" s="19">
        <v>-1659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-59247059</v>
      </c>
      <c r="E26" s="20">
        <v>-77105199</v>
      </c>
      <c r="F26" s="21">
        <v>-119474427</v>
      </c>
      <c r="G26" s="19">
        <v>-204022826</v>
      </c>
      <c r="H26" s="20">
        <v>-204022826</v>
      </c>
      <c r="I26" s="22">
        <v>-124236287</v>
      </c>
      <c r="J26" s="23">
        <v>-136190589</v>
      </c>
      <c r="K26" s="19">
        <v>-88874381</v>
      </c>
      <c r="L26" s="20">
        <v>-62073507</v>
      </c>
    </row>
    <row r="27" spans="1:12" ht="13.5" x14ac:dyDescent="0.25">
      <c r="A27" s="25" t="s">
        <v>39</v>
      </c>
      <c r="B27" s="26" t="s">
        <v>19</v>
      </c>
      <c r="C27" s="27">
        <f>SUM(C21:C26)</f>
        <v>2669616</v>
      </c>
      <c r="D27" s="27">
        <f t="shared" ref="D27:L27" si="1">SUM(D21:D26)</f>
        <v>-59248718</v>
      </c>
      <c r="E27" s="28">
        <f t="shared" si="1"/>
        <v>-77105199</v>
      </c>
      <c r="F27" s="29">
        <f t="shared" si="1"/>
        <v>-119474427</v>
      </c>
      <c r="G27" s="27">
        <f t="shared" si="1"/>
        <v>-204022826</v>
      </c>
      <c r="H27" s="28">
        <f t="shared" si="1"/>
        <v>-204022826</v>
      </c>
      <c r="I27" s="30">
        <f t="shared" si="1"/>
        <v>-121878631</v>
      </c>
      <c r="J27" s="31">
        <f t="shared" si="1"/>
        <v>-138548244</v>
      </c>
      <c r="K27" s="27">
        <f t="shared" si="1"/>
        <v>-88874381</v>
      </c>
      <c r="L27" s="28">
        <f t="shared" si="1"/>
        <v>-62073507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59875</v>
      </c>
      <c r="D32" s="19">
        <v>-40018977</v>
      </c>
      <c r="E32" s="20">
        <v>162600</v>
      </c>
      <c r="F32" s="21">
        <v>47800000</v>
      </c>
      <c r="G32" s="19">
        <v>17800000</v>
      </c>
      <c r="H32" s="20">
        <v>17800000</v>
      </c>
      <c r="I32" s="22">
        <v>-73608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-76116</v>
      </c>
      <c r="E35" s="20">
        <v>-510860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59875</v>
      </c>
      <c r="D36" s="27">
        <f t="shared" ref="D36:L36" si="2">SUM(D31:D35)</f>
        <v>-40095093</v>
      </c>
      <c r="E36" s="28">
        <f t="shared" si="2"/>
        <v>-348260</v>
      </c>
      <c r="F36" s="29">
        <f t="shared" si="2"/>
        <v>47800000</v>
      </c>
      <c r="G36" s="27">
        <f t="shared" si="2"/>
        <v>17800000</v>
      </c>
      <c r="H36" s="28">
        <f t="shared" si="2"/>
        <v>17800000</v>
      </c>
      <c r="I36" s="30">
        <f t="shared" si="2"/>
        <v>-73608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-322317632</v>
      </c>
      <c r="D38" s="33">
        <f t="shared" ref="D38:L38" si="3">+D17+D27+D36</f>
        <v>-75329281</v>
      </c>
      <c r="E38" s="34">
        <f t="shared" si="3"/>
        <v>-52058514</v>
      </c>
      <c r="F38" s="35">
        <f t="shared" si="3"/>
        <v>97990655</v>
      </c>
      <c r="G38" s="33">
        <f t="shared" si="3"/>
        <v>12125600</v>
      </c>
      <c r="H38" s="34">
        <f t="shared" si="3"/>
        <v>12125600</v>
      </c>
      <c r="I38" s="36">
        <f t="shared" si="3"/>
        <v>-2959315</v>
      </c>
      <c r="J38" s="37">
        <f t="shared" si="3"/>
        <v>-61761780</v>
      </c>
      <c r="K38" s="33">
        <f t="shared" si="3"/>
        <v>9504947</v>
      </c>
      <c r="L38" s="34">
        <f t="shared" si="3"/>
        <v>43879526</v>
      </c>
    </row>
    <row r="39" spans="1:12" ht="13.5" x14ac:dyDescent="0.25">
      <c r="A39" s="24" t="s">
        <v>47</v>
      </c>
      <c r="B39" s="18" t="s">
        <v>48</v>
      </c>
      <c r="C39" s="33">
        <v>192015437</v>
      </c>
      <c r="D39" s="33">
        <v>282218781</v>
      </c>
      <c r="E39" s="34">
        <v>358555672</v>
      </c>
      <c r="F39" s="35">
        <v>358569116</v>
      </c>
      <c r="G39" s="33">
        <v>358555672</v>
      </c>
      <c r="H39" s="34">
        <v>358555672</v>
      </c>
      <c r="I39" s="36">
        <v>365039040</v>
      </c>
      <c r="J39" s="37">
        <v>366113022</v>
      </c>
      <c r="K39" s="33">
        <v>303756794</v>
      </c>
      <c r="L39" s="34">
        <v>312643529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-130302195</v>
      </c>
      <c r="D40" s="45">
        <f t="shared" si="4"/>
        <v>206889500</v>
      </c>
      <c r="E40" s="46">
        <f t="shared" si="4"/>
        <v>306497158</v>
      </c>
      <c r="F40" s="47">
        <f t="shared" si="4"/>
        <v>456559771</v>
      </c>
      <c r="G40" s="45">
        <f t="shared" si="4"/>
        <v>370681272</v>
      </c>
      <c r="H40" s="46">
        <f t="shared" si="4"/>
        <v>370681272</v>
      </c>
      <c r="I40" s="48">
        <v>728192497</v>
      </c>
      <c r="J40" s="49">
        <f>+J38+J39</f>
        <v>304351242</v>
      </c>
      <c r="K40" s="45">
        <f>+K38+K39</f>
        <v>313261741</v>
      </c>
      <c r="L40" s="46">
        <f>+L38+L39</f>
        <v>356523055</v>
      </c>
    </row>
    <row r="41" spans="1:12" ht="13.5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10142462</v>
      </c>
      <c r="L7" s="20">
        <v>9125273</v>
      </c>
    </row>
    <row r="8" spans="1:12" ht="13.5" x14ac:dyDescent="0.25">
      <c r="A8" s="24" t="s">
        <v>23</v>
      </c>
      <c r="B8" s="18" t="s">
        <v>19</v>
      </c>
      <c r="C8" s="19">
        <v>182805120</v>
      </c>
      <c r="D8" s="19">
        <v>75671407</v>
      </c>
      <c r="E8" s="20">
        <v>49249069</v>
      </c>
      <c r="F8" s="21">
        <v>193740363</v>
      </c>
      <c r="G8" s="19">
        <v>222067589</v>
      </c>
      <c r="H8" s="20">
        <v>222067589</v>
      </c>
      <c r="I8" s="22">
        <v>76261161</v>
      </c>
      <c r="J8" s="23">
        <v>176239463</v>
      </c>
      <c r="K8" s="19">
        <v>187042948</v>
      </c>
      <c r="L8" s="20">
        <v>185756868</v>
      </c>
    </row>
    <row r="9" spans="1:12" ht="13.5" x14ac:dyDescent="0.25">
      <c r="A9" s="24" t="s">
        <v>24</v>
      </c>
      <c r="B9" s="18" t="s">
        <v>25</v>
      </c>
      <c r="C9" s="19">
        <v>252361166</v>
      </c>
      <c r="D9" s="19">
        <v>192770212</v>
      </c>
      <c r="E9" s="20">
        <v>101755907</v>
      </c>
      <c r="F9" s="21">
        <v>270158000</v>
      </c>
      <c r="G9" s="19">
        <v>271324000</v>
      </c>
      <c r="H9" s="20">
        <v>271324000</v>
      </c>
      <c r="I9" s="22">
        <v>266495399</v>
      </c>
      <c r="J9" s="23">
        <v>274545000</v>
      </c>
      <c r="K9" s="19">
        <v>282678000</v>
      </c>
      <c r="L9" s="20">
        <v>294333000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2340200</v>
      </c>
      <c r="G10" s="19">
        <v>1555014</v>
      </c>
      <c r="H10" s="20">
        <v>1555014</v>
      </c>
      <c r="I10" s="22">
        <v>500000</v>
      </c>
      <c r="J10" s="23">
        <v>1546000</v>
      </c>
      <c r="K10" s="19">
        <v>4406000</v>
      </c>
      <c r="L10" s="20">
        <v>16000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36438417</v>
      </c>
      <c r="E11" s="20">
        <v>53352938</v>
      </c>
      <c r="F11" s="21">
        <v>42699956</v>
      </c>
      <c r="G11" s="19">
        <v>51172437</v>
      </c>
      <c r="H11" s="20">
        <v>51172437</v>
      </c>
      <c r="I11" s="22">
        <v>56762196</v>
      </c>
      <c r="J11" s="23">
        <v>45853819</v>
      </c>
      <c r="K11" s="19">
        <v>47963095</v>
      </c>
      <c r="L11" s="20">
        <v>50169397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-438012724</v>
      </c>
      <c r="D14" s="19">
        <v>120113426</v>
      </c>
      <c r="E14" s="20">
        <v>175540801</v>
      </c>
      <c r="F14" s="21">
        <v>-512604288</v>
      </c>
      <c r="G14" s="19">
        <v>-548608778</v>
      </c>
      <c r="H14" s="20">
        <v>-548608778</v>
      </c>
      <c r="I14" s="22">
        <v>-581005560</v>
      </c>
      <c r="J14" s="23">
        <v>-507977383</v>
      </c>
      <c r="K14" s="19">
        <v>-529393127</v>
      </c>
      <c r="L14" s="20">
        <v>-546678347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-9228373</v>
      </c>
      <c r="L15" s="20">
        <v>-8566699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-10084057</v>
      </c>
      <c r="E16" s="20">
        <v>0</v>
      </c>
      <c r="F16" s="21">
        <v>-17983605</v>
      </c>
      <c r="G16" s="19">
        <v>-19485115</v>
      </c>
      <c r="H16" s="20">
        <v>-19485115</v>
      </c>
      <c r="I16" s="22">
        <v>0</v>
      </c>
      <c r="J16" s="23">
        <v>-20388610</v>
      </c>
      <c r="K16" s="19">
        <v>-20300148</v>
      </c>
      <c r="L16" s="20">
        <v>-18401723</v>
      </c>
    </row>
    <row r="17" spans="1:12" ht="13.5" x14ac:dyDescent="0.25">
      <c r="A17" s="25" t="s">
        <v>33</v>
      </c>
      <c r="B17" s="26" t="s">
        <v>19</v>
      </c>
      <c r="C17" s="27">
        <f>SUM(C6:C16)</f>
        <v>-2846438</v>
      </c>
      <c r="D17" s="27">
        <f t="shared" ref="D17:L17" si="0">SUM(D6:D16)</f>
        <v>414909405</v>
      </c>
      <c r="E17" s="28">
        <f t="shared" si="0"/>
        <v>379898715</v>
      </c>
      <c r="F17" s="29">
        <f t="shared" si="0"/>
        <v>-21649374</v>
      </c>
      <c r="G17" s="27">
        <f t="shared" si="0"/>
        <v>-21974853</v>
      </c>
      <c r="H17" s="30">
        <f t="shared" si="0"/>
        <v>-21974853</v>
      </c>
      <c r="I17" s="29">
        <f t="shared" si="0"/>
        <v>-180986804</v>
      </c>
      <c r="J17" s="31">
        <f t="shared" si="0"/>
        <v>-30181711</v>
      </c>
      <c r="K17" s="27">
        <f t="shared" si="0"/>
        <v>-26689143</v>
      </c>
      <c r="L17" s="28">
        <f t="shared" si="0"/>
        <v>-34246231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63670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-178000000</v>
      </c>
      <c r="F24" s="21">
        <v>-160000000</v>
      </c>
      <c r="G24" s="19">
        <v>-218000000</v>
      </c>
      <c r="H24" s="20">
        <v>-218000000</v>
      </c>
      <c r="I24" s="22">
        <v>-200000000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-1441071</v>
      </c>
      <c r="D26" s="19">
        <v>0</v>
      </c>
      <c r="E26" s="20">
        <v>3916016</v>
      </c>
      <c r="F26" s="21">
        <v>-107668917</v>
      </c>
      <c r="G26" s="19">
        <v>-70219802</v>
      </c>
      <c r="H26" s="20">
        <v>-70219802</v>
      </c>
      <c r="I26" s="22">
        <v>-44141042</v>
      </c>
      <c r="J26" s="23">
        <v>-129971925</v>
      </c>
      <c r="K26" s="19">
        <v>-69501850</v>
      </c>
      <c r="L26" s="20">
        <v>-43421850</v>
      </c>
    </row>
    <row r="27" spans="1:12" ht="13.5" x14ac:dyDescent="0.25">
      <c r="A27" s="25" t="s">
        <v>39</v>
      </c>
      <c r="B27" s="26" t="s">
        <v>19</v>
      </c>
      <c r="C27" s="27">
        <f>SUM(C21:C26)</f>
        <v>-1441071</v>
      </c>
      <c r="D27" s="27">
        <f t="shared" ref="D27:L27" si="1">SUM(D21:D26)</f>
        <v>0</v>
      </c>
      <c r="E27" s="28">
        <f t="shared" si="1"/>
        <v>-174020314</v>
      </c>
      <c r="F27" s="29">
        <f t="shared" si="1"/>
        <v>-267668917</v>
      </c>
      <c r="G27" s="27">
        <f t="shared" si="1"/>
        <v>-288219802</v>
      </c>
      <c r="H27" s="28">
        <f t="shared" si="1"/>
        <v>-288219802</v>
      </c>
      <c r="I27" s="30">
        <f t="shared" si="1"/>
        <v>-244141042</v>
      </c>
      <c r="J27" s="31">
        <f t="shared" si="1"/>
        <v>-129971925</v>
      </c>
      <c r="K27" s="27">
        <f t="shared" si="1"/>
        <v>-69501850</v>
      </c>
      <c r="L27" s="28">
        <f t="shared" si="1"/>
        <v>-43421850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91000000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2500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-5767222</v>
      </c>
      <c r="L35" s="20">
        <v>-6428896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2500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85232778</v>
      </c>
      <c r="L36" s="28">
        <f t="shared" si="2"/>
        <v>-6428896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-4287509</v>
      </c>
      <c r="D38" s="33">
        <f t="shared" ref="D38:L38" si="3">+D17+D27+D36</f>
        <v>414909405</v>
      </c>
      <c r="E38" s="34">
        <f t="shared" si="3"/>
        <v>205880901</v>
      </c>
      <c r="F38" s="35">
        <f t="shared" si="3"/>
        <v>-289318291</v>
      </c>
      <c r="G38" s="33">
        <f t="shared" si="3"/>
        <v>-310194655</v>
      </c>
      <c r="H38" s="34">
        <f t="shared" si="3"/>
        <v>-310194655</v>
      </c>
      <c r="I38" s="36">
        <f t="shared" si="3"/>
        <v>-425127846</v>
      </c>
      <c r="J38" s="37">
        <f t="shared" si="3"/>
        <v>-160153636</v>
      </c>
      <c r="K38" s="33">
        <f t="shared" si="3"/>
        <v>-10958215</v>
      </c>
      <c r="L38" s="34">
        <f t="shared" si="3"/>
        <v>-84096977</v>
      </c>
    </row>
    <row r="39" spans="1:12" ht="13.5" x14ac:dyDescent="0.25">
      <c r="A39" s="24" t="s">
        <v>47</v>
      </c>
      <c r="B39" s="18" t="s">
        <v>48</v>
      </c>
      <c r="C39" s="33">
        <v>716992699</v>
      </c>
      <c r="D39" s="33">
        <v>766153639</v>
      </c>
      <c r="E39" s="34">
        <v>790328780</v>
      </c>
      <c r="F39" s="35">
        <v>782688877</v>
      </c>
      <c r="G39" s="33">
        <v>661541786</v>
      </c>
      <c r="H39" s="34">
        <v>661541786</v>
      </c>
      <c r="I39" s="36">
        <v>643541784</v>
      </c>
      <c r="J39" s="37">
        <v>344347131</v>
      </c>
      <c r="K39" s="33">
        <v>184193495</v>
      </c>
      <c r="L39" s="34">
        <v>173235280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712705190</v>
      </c>
      <c r="D40" s="45">
        <f t="shared" si="4"/>
        <v>1181063044</v>
      </c>
      <c r="E40" s="46">
        <f t="shared" si="4"/>
        <v>996209681</v>
      </c>
      <c r="F40" s="47">
        <f t="shared" si="4"/>
        <v>493370586</v>
      </c>
      <c r="G40" s="45">
        <f t="shared" si="4"/>
        <v>351347131</v>
      </c>
      <c r="H40" s="46">
        <f t="shared" si="4"/>
        <v>351347131</v>
      </c>
      <c r="I40" s="48">
        <v>861955722</v>
      </c>
      <c r="J40" s="49">
        <f>+J38+J39</f>
        <v>184193495</v>
      </c>
      <c r="K40" s="45">
        <f>+K38+K39</f>
        <v>173235280</v>
      </c>
      <c r="L40" s="46">
        <f>+L38+L39</f>
        <v>89138303</v>
      </c>
    </row>
    <row r="41" spans="1:12" ht="13.5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67667252</v>
      </c>
      <c r="D6" s="19">
        <v>111647950</v>
      </c>
      <c r="E6" s="20">
        <v>126081550</v>
      </c>
      <c r="F6" s="21">
        <v>151374320</v>
      </c>
      <c r="G6" s="19">
        <v>130974705</v>
      </c>
      <c r="H6" s="20">
        <v>130974705</v>
      </c>
      <c r="I6" s="22">
        <v>137968661</v>
      </c>
      <c r="J6" s="23">
        <v>139533419</v>
      </c>
      <c r="K6" s="19">
        <v>147905423</v>
      </c>
      <c r="L6" s="20">
        <v>156779749</v>
      </c>
    </row>
    <row r="7" spans="1:12" ht="13.5" x14ac:dyDescent="0.25">
      <c r="A7" s="24" t="s">
        <v>22</v>
      </c>
      <c r="B7" s="18" t="s">
        <v>19</v>
      </c>
      <c r="C7" s="19">
        <v>159158591</v>
      </c>
      <c r="D7" s="19">
        <v>253525697</v>
      </c>
      <c r="E7" s="20">
        <v>248717748</v>
      </c>
      <c r="F7" s="21">
        <v>197230849</v>
      </c>
      <c r="G7" s="19">
        <v>188950360</v>
      </c>
      <c r="H7" s="20">
        <v>188950360</v>
      </c>
      <c r="I7" s="22">
        <v>310964622</v>
      </c>
      <c r="J7" s="23">
        <v>252162617</v>
      </c>
      <c r="K7" s="19">
        <v>267292380</v>
      </c>
      <c r="L7" s="20">
        <v>283329919</v>
      </c>
    </row>
    <row r="8" spans="1:12" ht="13.5" x14ac:dyDescent="0.25">
      <c r="A8" s="24" t="s">
        <v>23</v>
      </c>
      <c r="B8" s="18" t="s">
        <v>19</v>
      </c>
      <c r="C8" s="19">
        <v>7803091</v>
      </c>
      <c r="D8" s="19">
        <v>23692121</v>
      </c>
      <c r="E8" s="20">
        <v>33269413</v>
      </c>
      <c r="F8" s="21">
        <v>43713633</v>
      </c>
      <c r="G8" s="19">
        <v>22353112</v>
      </c>
      <c r="H8" s="20">
        <v>22353112</v>
      </c>
      <c r="I8" s="22">
        <v>49280018</v>
      </c>
      <c r="J8" s="23">
        <v>47374354</v>
      </c>
      <c r="K8" s="19">
        <v>50216814</v>
      </c>
      <c r="L8" s="20">
        <v>53229828</v>
      </c>
    </row>
    <row r="9" spans="1:12" ht="13.5" x14ac:dyDescent="0.25">
      <c r="A9" s="24" t="s">
        <v>24</v>
      </c>
      <c r="B9" s="18" t="s">
        <v>25</v>
      </c>
      <c r="C9" s="19">
        <v>83176353</v>
      </c>
      <c r="D9" s="19">
        <v>121151988</v>
      </c>
      <c r="E9" s="20">
        <v>132845382</v>
      </c>
      <c r="F9" s="21">
        <v>158934347</v>
      </c>
      <c r="G9" s="19">
        <v>161584813</v>
      </c>
      <c r="H9" s="20">
        <v>161584813</v>
      </c>
      <c r="I9" s="22">
        <v>152886569</v>
      </c>
      <c r="J9" s="23">
        <v>164739673</v>
      </c>
      <c r="K9" s="19">
        <v>167553208</v>
      </c>
      <c r="L9" s="20">
        <v>178206576</v>
      </c>
    </row>
    <row r="10" spans="1:12" ht="13.5" x14ac:dyDescent="0.25">
      <c r="A10" s="24" t="s">
        <v>26</v>
      </c>
      <c r="B10" s="18" t="s">
        <v>25</v>
      </c>
      <c r="C10" s="19">
        <v>15861046</v>
      </c>
      <c r="D10" s="19">
        <v>59583758</v>
      </c>
      <c r="E10" s="20">
        <v>72162881</v>
      </c>
      <c r="F10" s="21">
        <v>82155653</v>
      </c>
      <c r="G10" s="19">
        <v>101021157</v>
      </c>
      <c r="H10" s="20">
        <v>101021157</v>
      </c>
      <c r="I10" s="22">
        <v>115033447</v>
      </c>
      <c r="J10" s="23">
        <v>108258218</v>
      </c>
      <c r="K10" s="19">
        <v>115878392</v>
      </c>
      <c r="L10" s="20">
        <v>144620000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4923395</v>
      </c>
      <c r="F11" s="21">
        <v>10962000</v>
      </c>
      <c r="G11" s="19">
        <v>8162000</v>
      </c>
      <c r="H11" s="20">
        <v>8162000</v>
      </c>
      <c r="I11" s="22">
        <v>3928</v>
      </c>
      <c r="J11" s="23">
        <v>7762950</v>
      </c>
      <c r="K11" s="19">
        <v>8228727</v>
      </c>
      <c r="L11" s="20">
        <v>8722451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-31880629</v>
      </c>
      <c r="D14" s="19">
        <v>413280935</v>
      </c>
      <c r="E14" s="20">
        <v>-314572911</v>
      </c>
      <c r="F14" s="21">
        <v>-587336085</v>
      </c>
      <c r="G14" s="19">
        <v>-671569761</v>
      </c>
      <c r="H14" s="20">
        <v>-671569761</v>
      </c>
      <c r="I14" s="22">
        <v>-310951741</v>
      </c>
      <c r="J14" s="23">
        <v>-561931016</v>
      </c>
      <c r="K14" s="19">
        <v>-594785711</v>
      </c>
      <c r="L14" s="20">
        <v>-624819715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-6710954</v>
      </c>
      <c r="F15" s="21">
        <v>-28629836</v>
      </c>
      <c r="G15" s="19">
        <v>-44262820</v>
      </c>
      <c r="H15" s="20">
        <v>-44262820</v>
      </c>
      <c r="I15" s="22">
        <v>-21700470</v>
      </c>
      <c r="J15" s="23">
        <v>-46144335</v>
      </c>
      <c r="K15" s="19">
        <v>-49186172</v>
      </c>
      <c r="L15" s="20">
        <v>-52458680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-9855802</v>
      </c>
      <c r="G16" s="19">
        <v>0</v>
      </c>
      <c r="H16" s="20">
        <v>0</v>
      </c>
      <c r="I16" s="22">
        <v>0</v>
      </c>
      <c r="J16" s="23">
        <v>-4000000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301785704</v>
      </c>
      <c r="D17" s="27">
        <f t="shared" ref="D17:L17" si="0">SUM(D6:D16)</f>
        <v>982882449</v>
      </c>
      <c r="E17" s="28">
        <f t="shared" si="0"/>
        <v>296716504</v>
      </c>
      <c r="F17" s="29">
        <f t="shared" si="0"/>
        <v>18549079</v>
      </c>
      <c r="G17" s="27">
        <f t="shared" si="0"/>
        <v>-102786434</v>
      </c>
      <c r="H17" s="30">
        <f t="shared" si="0"/>
        <v>-102786434</v>
      </c>
      <c r="I17" s="29">
        <f t="shared" si="0"/>
        <v>433485034</v>
      </c>
      <c r="J17" s="31">
        <f t="shared" si="0"/>
        <v>107755880</v>
      </c>
      <c r="K17" s="27">
        <f t="shared" si="0"/>
        <v>113103061</v>
      </c>
      <c r="L17" s="28">
        <f t="shared" si="0"/>
        <v>147610128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3531276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-991900</v>
      </c>
      <c r="F24" s="21">
        <v>0</v>
      </c>
      <c r="G24" s="19">
        <v>0</v>
      </c>
      <c r="H24" s="20">
        <v>0</v>
      </c>
      <c r="I24" s="22">
        <v>-491506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-74234736</v>
      </c>
      <c r="D26" s="19">
        <v>-92185731</v>
      </c>
      <c r="E26" s="20">
        <v>-120064743</v>
      </c>
      <c r="F26" s="21">
        <v>-147352476</v>
      </c>
      <c r="G26" s="19">
        <v>-216854957</v>
      </c>
      <c r="H26" s="20">
        <v>-216854957</v>
      </c>
      <c r="I26" s="22">
        <v>-85257685</v>
      </c>
      <c r="J26" s="23">
        <v>-219674818</v>
      </c>
      <c r="K26" s="19">
        <v>-270946028</v>
      </c>
      <c r="L26" s="20">
        <v>-318418449</v>
      </c>
    </row>
    <row r="27" spans="1:12" ht="13.5" x14ac:dyDescent="0.25">
      <c r="A27" s="25" t="s">
        <v>39</v>
      </c>
      <c r="B27" s="26" t="s">
        <v>19</v>
      </c>
      <c r="C27" s="27">
        <f>SUM(C21:C26)</f>
        <v>-74234736</v>
      </c>
      <c r="D27" s="27">
        <f t="shared" ref="D27:L27" si="1">SUM(D21:D26)</f>
        <v>-92185731</v>
      </c>
      <c r="E27" s="28">
        <f t="shared" si="1"/>
        <v>-117525367</v>
      </c>
      <c r="F27" s="29">
        <f t="shared" si="1"/>
        <v>-147352476</v>
      </c>
      <c r="G27" s="27">
        <f t="shared" si="1"/>
        <v>-216854957</v>
      </c>
      <c r="H27" s="28">
        <f t="shared" si="1"/>
        <v>-216854957</v>
      </c>
      <c r="I27" s="30">
        <f t="shared" si="1"/>
        <v>-85749191</v>
      </c>
      <c r="J27" s="31">
        <f t="shared" si="1"/>
        <v>-219674818</v>
      </c>
      <c r="K27" s="27">
        <f t="shared" si="1"/>
        <v>-270946028</v>
      </c>
      <c r="L27" s="28">
        <f t="shared" si="1"/>
        <v>-318418449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19094345</v>
      </c>
      <c r="D32" s="19">
        <v>34862548</v>
      </c>
      <c r="E32" s="20">
        <v>103715446</v>
      </c>
      <c r="F32" s="21">
        <v>56095725</v>
      </c>
      <c r="G32" s="19">
        <v>53752725</v>
      </c>
      <c r="H32" s="20">
        <v>53752725</v>
      </c>
      <c r="I32" s="22">
        <v>0</v>
      </c>
      <c r="J32" s="23">
        <v>53752725</v>
      </c>
      <c r="K32" s="19">
        <v>141114825</v>
      </c>
      <c r="L32" s="20">
        <v>62317392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527581</v>
      </c>
      <c r="F33" s="21">
        <v>0</v>
      </c>
      <c r="G33" s="39">
        <v>0</v>
      </c>
      <c r="H33" s="40">
        <v>0</v>
      </c>
      <c r="I33" s="42">
        <v>658622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-17646315</v>
      </c>
      <c r="F35" s="21">
        <v>-19000000</v>
      </c>
      <c r="G35" s="19">
        <v>-21368241</v>
      </c>
      <c r="H35" s="20">
        <v>-21368241</v>
      </c>
      <c r="I35" s="22">
        <v>-21220307</v>
      </c>
      <c r="J35" s="23">
        <v>-21368241</v>
      </c>
      <c r="K35" s="19">
        <v>-32167450</v>
      </c>
      <c r="L35" s="20">
        <v>-42625225</v>
      </c>
    </row>
    <row r="36" spans="1:12" ht="13.5" x14ac:dyDescent="0.25">
      <c r="A36" s="25" t="s">
        <v>45</v>
      </c>
      <c r="B36" s="26" t="s">
        <v>19</v>
      </c>
      <c r="C36" s="27">
        <f>SUM(C31:C35)</f>
        <v>19094345</v>
      </c>
      <c r="D36" s="27">
        <f t="shared" ref="D36:L36" si="2">SUM(D31:D35)</f>
        <v>34862548</v>
      </c>
      <c r="E36" s="28">
        <f t="shared" si="2"/>
        <v>86596712</v>
      </c>
      <c r="F36" s="29">
        <f t="shared" si="2"/>
        <v>37095725</v>
      </c>
      <c r="G36" s="27">
        <f t="shared" si="2"/>
        <v>32384484</v>
      </c>
      <c r="H36" s="28">
        <f t="shared" si="2"/>
        <v>32384484</v>
      </c>
      <c r="I36" s="30">
        <f t="shared" si="2"/>
        <v>-20561685</v>
      </c>
      <c r="J36" s="31">
        <f t="shared" si="2"/>
        <v>32384484</v>
      </c>
      <c r="K36" s="27">
        <f t="shared" si="2"/>
        <v>108947375</v>
      </c>
      <c r="L36" s="28">
        <f t="shared" si="2"/>
        <v>19692167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246645313</v>
      </c>
      <c r="D38" s="33">
        <f t="shared" ref="D38:L38" si="3">+D17+D27+D36</f>
        <v>925559266</v>
      </c>
      <c r="E38" s="34">
        <f t="shared" si="3"/>
        <v>265787849</v>
      </c>
      <c r="F38" s="35">
        <f t="shared" si="3"/>
        <v>-91707672</v>
      </c>
      <c r="G38" s="33">
        <f t="shared" si="3"/>
        <v>-287256907</v>
      </c>
      <c r="H38" s="34">
        <f t="shared" si="3"/>
        <v>-287256907</v>
      </c>
      <c r="I38" s="36">
        <f t="shared" si="3"/>
        <v>327174158</v>
      </c>
      <c r="J38" s="37">
        <f t="shared" si="3"/>
        <v>-79534454</v>
      </c>
      <c r="K38" s="33">
        <f t="shared" si="3"/>
        <v>-48895592</v>
      </c>
      <c r="L38" s="34">
        <f t="shared" si="3"/>
        <v>-151116154</v>
      </c>
    </row>
    <row r="39" spans="1:12" ht="13.5" x14ac:dyDescent="0.25">
      <c r="A39" s="24" t="s">
        <v>47</v>
      </c>
      <c r="B39" s="18" t="s">
        <v>48</v>
      </c>
      <c r="C39" s="33">
        <v>164089990</v>
      </c>
      <c r="D39" s="33">
        <v>165982320</v>
      </c>
      <c r="E39" s="34">
        <v>165982320</v>
      </c>
      <c r="F39" s="35">
        <v>109310005</v>
      </c>
      <c r="G39" s="33">
        <v>85916379</v>
      </c>
      <c r="H39" s="34">
        <v>85916379</v>
      </c>
      <c r="I39" s="36">
        <v>85860656</v>
      </c>
      <c r="J39" s="37">
        <v>-128150721</v>
      </c>
      <c r="K39" s="33">
        <v>-184454035</v>
      </c>
      <c r="L39" s="34">
        <v>-209396260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410735303</v>
      </c>
      <c r="D40" s="45">
        <f t="shared" si="4"/>
        <v>1091541586</v>
      </c>
      <c r="E40" s="46">
        <f t="shared" si="4"/>
        <v>431770169</v>
      </c>
      <c r="F40" s="47">
        <f t="shared" si="4"/>
        <v>17602333</v>
      </c>
      <c r="G40" s="45">
        <f t="shared" si="4"/>
        <v>-201340528</v>
      </c>
      <c r="H40" s="46">
        <f t="shared" si="4"/>
        <v>-201340528</v>
      </c>
      <c r="I40" s="48">
        <v>498951193</v>
      </c>
      <c r="J40" s="49">
        <f>+J38+J39</f>
        <v>-207685175</v>
      </c>
      <c r="K40" s="45">
        <f>+K38+K39</f>
        <v>-233349627</v>
      </c>
      <c r="L40" s="46">
        <f>+L38+L39</f>
        <v>-360512414</v>
      </c>
    </row>
    <row r="41" spans="1:12" ht="13.5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102521407</v>
      </c>
      <c r="D6" s="19">
        <v>0</v>
      </c>
      <c r="E6" s="20">
        <v>239429192</v>
      </c>
      <c r="F6" s="21">
        <v>336187947</v>
      </c>
      <c r="G6" s="19">
        <v>336187948</v>
      </c>
      <c r="H6" s="20">
        <v>336187948</v>
      </c>
      <c r="I6" s="22">
        <v>161682372</v>
      </c>
      <c r="J6" s="23">
        <v>358095711</v>
      </c>
      <c r="K6" s="19">
        <v>379865128</v>
      </c>
      <c r="L6" s="20">
        <v>402353510</v>
      </c>
    </row>
    <row r="7" spans="1:12" ht="13.5" x14ac:dyDescent="0.25">
      <c r="A7" s="24" t="s">
        <v>22</v>
      </c>
      <c r="B7" s="18" t="s">
        <v>19</v>
      </c>
      <c r="C7" s="19">
        <v>103987</v>
      </c>
      <c r="D7" s="19">
        <v>0</v>
      </c>
      <c r="E7" s="20">
        <v>655223491</v>
      </c>
      <c r="F7" s="21">
        <v>1039957203</v>
      </c>
      <c r="G7" s="19">
        <v>1072756928</v>
      </c>
      <c r="H7" s="20">
        <v>1072756928</v>
      </c>
      <c r="I7" s="22">
        <v>422304247</v>
      </c>
      <c r="J7" s="23">
        <v>1207344479</v>
      </c>
      <c r="K7" s="19">
        <v>1273227948</v>
      </c>
      <c r="L7" s="20">
        <v>1348600408</v>
      </c>
    </row>
    <row r="8" spans="1:12" ht="13.5" x14ac:dyDescent="0.25">
      <c r="A8" s="24" t="s">
        <v>23</v>
      </c>
      <c r="B8" s="18" t="s">
        <v>19</v>
      </c>
      <c r="C8" s="19">
        <v>2584097</v>
      </c>
      <c r="D8" s="19">
        <v>0</v>
      </c>
      <c r="E8" s="20">
        <v>1253810501</v>
      </c>
      <c r="F8" s="21">
        <v>121835048</v>
      </c>
      <c r="G8" s="19">
        <v>120135047</v>
      </c>
      <c r="H8" s="20">
        <v>120135047</v>
      </c>
      <c r="I8" s="22">
        <v>927675786</v>
      </c>
      <c r="J8" s="23">
        <v>12731526</v>
      </c>
      <c r="K8" s="19">
        <v>54760658</v>
      </c>
      <c r="L8" s="20">
        <v>84232048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6502348</v>
      </c>
      <c r="F9" s="21">
        <v>184953260</v>
      </c>
      <c r="G9" s="19">
        <v>192560467</v>
      </c>
      <c r="H9" s="20">
        <v>192560467</v>
      </c>
      <c r="I9" s="22">
        <v>45516496</v>
      </c>
      <c r="J9" s="23">
        <v>190208000</v>
      </c>
      <c r="K9" s="19">
        <v>199421000</v>
      </c>
      <c r="L9" s="20">
        <v>210978000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40627000</v>
      </c>
      <c r="F10" s="21">
        <v>54292740</v>
      </c>
      <c r="G10" s="19">
        <v>95703785</v>
      </c>
      <c r="H10" s="20">
        <v>95703785</v>
      </c>
      <c r="I10" s="22">
        <v>24972000</v>
      </c>
      <c r="J10" s="23">
        <v>65428000</v>
      </c>
      <c r="K10" s="19">
        <v>47910000</v>
      </c>
      <c r="L10" s="20">
        <v>46734000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4439965</v>
      </c>
      <c r="E11" s="20">
        <v>34691608</v>
      </c>
      <c r="F11" s="21">
        <v>0</v>
      </c>
      <c r="G11" s="19">
        <v>0</v>
      </c>
      <c r="H11" s="20">
        <v>0</v>
      </c>
      <c r="I11" s="22">
        <v>13923878</v>
      </c>
      <c r="J11" s="23">
        <v>33250000</v>
      </c>
      <c r="K11" s="19">
        <v>33915000</v>
      </c>
      <c r="L11" s="20">
        <v>34593300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221669</v>
      </c>
      <c r="D14" s="19">
        <v>-226080745</v>
      </c>
      <c r="E14" s="20">
        <v>-1520499636</v>
      </c>
      <c r="F14" s="21">
        <v>-1550513014</v>
      </c>
      <c r="G14" s="19">
        <v>-1573720217</v>
      </c>
      <c r="H14" s="20">
        <v>-1573720217</v>
      </c>
      <c r="I14" s="22">
        <v>-1360968558</v>
      </c>
      <c r="J14" s="23">
        <v>-1689204292</v>
      </c>
      <c r="K14" s="19">
        <v>-1796440113</v>
      </c>
      <c r="L14" s="20">
        <v>-1912496669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-49658000</v>
      </c>
      <c r="G15" s="19">
        <v>-49658000</v>
      </c>
      <c r="H15" s="20">
        <v>-49658000</v>
      </c>
      <c r="I15" s="22">
        <v>0</v>
      </c>
      <c r="J15" s="23">
        <v>-49814200</v>
      </c>
      <c r="K15" s="19">
        <v>-51810000</v>
      </c>
      <c r="L15" s="20">
        <v>-46707000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-90000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105431160</v>
      </c>
      <c r="D17" s="27">
        <f t="shared" ref="D17:L17" si="0">SUM(D6:D16)</f>
        <v>-221730780</v>
      </c>
      <c r="E17" s="28">
        <f t="shared" si="0"/>
        <v>709784504</v>
      </c>
      <c r="F17" s="29">
        <f t="shared" si="0"/>
        <v>137055184</v>
      </c>
      <c r="G17" s="27">
        <f t="shared" si="0"/>
        <v>193965958</v>
      </c>
      <c r="H17" s="30">
        <f t="shared" si="0"/>
        <v>193965958</v>
      </c>
      <c r="I17" s="29">
        <f t="shared" si="0"/>
        <v>235106221</v>
      </c>
      <c r="J17" s="31">
        <f t="shared" si="0"/>
        <v>128039224</v>
      </c>
      <c r="K17" s="27">
        <f t="shared" si="0"/>
        <v>140849621</v>
      </c>
      <c r="L17" s="28">
        <f t="shared" si="0"/>
        <v>168287597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-7763308</v>
      </c>
      <c r="D24" s="19">
        <v>-6233768</v>
      </c>
      <c r="E24" s="20">
        <v>-7698673</v>
      </c>
      <c r="F24" s="21">
        <v>-7840776</v>
      </c>
      <c r="G24" s="19">
        <v>-7840776</v>
      </c>
      <c r="H24" s="20">
        <v>-7840776</v>
      </c>
      <c r="I24" s="22">
        <v>-8418281</v>
      </c>
      <c r="J24" s="23">
        <v>-2474619</v>
      </c>
      <c r="K24" s="19">
        <v>85020728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-178441985</v>
      </c>
      <c r="F26" s="21">
        <v>-209409052</v>
      </c>
      <c r="G26" s="19">
        <v>-211644224</v>
      </c>
      <c r="H26" s="20">
        <v>-211644224</v>
      </c>
      <c r="I26" s="22">
        <v>-189550707</v>
      </c>
      <c r="J26" s="23">
        <v>-184628415</v>
      </c>
      <c r="K26" s="19">
        <v>-137910000</v>
      </c>
      <c r="L26" s="20">
        <v>-116734000</v>
      </c>
    </row>
    <row r="27" spans="1:12" ht="13.5" x14ac:dyDescent="0.25">
      <c r="A27" s="25" t="s">
        <v>39</v>
      </c>
      <c r="B27" s="26" t="s">
        <v>19</v>
      </c>
      <c r="C27" s="27">
        <f>SUM(C21:C26)</f>
        <v>-7763308</v>
      </c>
      <c r="D27" s="27">
        <f t="shared" ref="D27:L27" si="1">SUM(D21:D26)</f>
        <v>-6233768</v>
      </c>
      <c r="E27" s="28">
        <f t="shared" si="1"/>
        <v>-186140658</v>
      </c>
      <c r="F27" s="29">
        <f t="shared" si="1"/>
        <v>-217249828</v>
      </c>
      <c r="G27" s="27">
        <f t="shared" si="1"/>
        <v>-219485000</v>
      </c>
      <c r="H27" s="28">
        <f t="shared" si="1"/>
        <v>-219485000</v>
      </c>
      <c r="I27" s="30">
        <f t="shared" si="1"/>
        <v>-197968988</v>
      </c>
      <c r="J27" s="31">
        <f t="shared" si="1"/>
        <v>-187103034</v>
      </c>
      <c r="K27" s="27">
        <f t="shared" si="1"/>
        <v>-52889272</v>
      </c>
      <c r="L27" s="28">
        <f t="shared" si="1"/>
        <v>-116734000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50000000</v>
      </c>
      <c r="G32" s="19">
        <v>50000000</v>
      </c>
      <c r="H32" s="20">
        <v>50000000</v>
      </c>
      <c r="I32" s="22">
        <v>50000000</v>
      </c>
      <c r="J32" s="23">
        <v>65000000</v>
      </c>
      <c r="K32" s="19">
        <v>90000000</v>
      </c>
      <c r="L32" s="20">
        <v>70000000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-10511447</v>
      </c>
      <c r="E35" s="20">
        <v>0</v>
      </c>
      <c r="F35" s="21">
        <v>-58374824</v>
      </c>
      <c r="G35" s="19">
        <v>-58374824</v>
      </c>
      <c r="H35" s="20">
        <v>-58374824</v>
      </c>
      <c r="I35" s="22">
        <v>0</v>
      </c>
      <c r="J35" s="23">
        <v>-50605221</v>
      </c>
      <c r="K35" s="19">
        <v>-154566097</v>
      </c>
      <c r="L35" s="20">
        <v>-61169589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-10511447</v>
      </c>
      <c r="E36" s="28">
        <f t="shared" si="2"/>
        <v>0</v>
      </c>
      <c r="F36" s="29">
        <f t="shared" si="2"/>
        <v>-8374824</v>
      </c>
      <c r="G36" s="27">
        <f t="shared" si="2"/>
        <v>-8374824</v>
      </c>
      <c r="H36" s="28">
        <f t="shared" si="2"/>
        <v>-8374824</v>
      </c>
      <c r="I36" s="30">
        <f t="shared" si="2"/>
        <v>50000000</v>
      </c>
      <c r="J36" s="31">
        <f t="shared" si="2"/>
        <v>14394779</v>
      </c>
      <c r="K36" s="27">
        <f t="shared" si="2"/>
        <v>-64566097</v>
      </c>
      <c r="L36" s="28">
        <f t="shared" si="2"/>
        <v>8830411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97667852</v>
      </c>
      <c r="D38" s="33">
        <f t="shared" ref="D38:L38" si="3">+D17+D27+D36</f>
        <v>-238475995</v>
      </c>
      <c r="E38" s="34">
        <f t="shared" si="3"/>
        <v>523643846</v>
      </c>
      <c r="F38" s="35">
        <f t="shared" si="3"/>
        <v>-88569468</v>
      </c>
      <c r="G38" s="33">
        <f t="shared" si="3"/>
        <v>-33893866</v>
      </c>
      <c r="H38" s="34">
        <f t="shared" si="3"/>
        <v>-33893866</v>
      </c>
      <c r="I38" s="36">
        <f t="shared" si="3"/>
        <v>87137233</v>
      </c>
      <c r="J38" s="37">
        <f t="shared" si="3"/>
        <v>-44669031</v>
      </c>
      <c r="K38" s="33">
        <f t="shared" si="3"/>
        <v>23394252</v>
      </c>
      <c r="L38" s="34">
        <f t="shared" si="3"/>
        <v>60384008</v>
      </c>
    </row>
    <row r="39" spans="1:12" ht="13.5" x14ac:dyDescent="0.25">
      <c r="A39" s="24" t="s">
        <v>47</v>
      </c>
      <c r="B39" s="18" t="s">
        <v>48</v>
      </c>
      <c r="C39" s="33">
        <v>653813123</v>
      </c>
      <c r="D39" s="33">
        <v>612722603</v>
      </c>
      <c r="E39" s="34">
        <v>616279729</v>
      </c>
      <c r="F39" s="35">
        <v>525263757</v>
      </c>
      <c r="G39" s="33">
        <v>648534375</v>
      </c>
      <c r="H39" s="34">
        <v>648534375</v>
      </c>
      <c r="I39" s="36">
        <v>0</v>
      </c>
      <c r="J39" s="37">
        <v>692293764</v>
      </c>
      <c r="K39" s="33">
        <v>660378249</v>
      </c>
      <c r="L39" s="34">
        <v>678164895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751480975</v>
      </c>
      <c r="D40" s="45">
        <f t="shared" si="4"/>
        <v>374246608</v>
      </c>
      <c r="E40" s="46">
        <f t="shared" si="4"/>
        <v>1139923575</v>
      </c>
      <c r="F40" s="47">
        <f t="shared" si="4"/>
        <v>436694289</v>
      </c>
      <c r="G40" s="45">
        <f t="shared" si="4"/>
        <v>614640509</v>
      </c>
      <c r="H40" s="46">
        <f t="shared" si="4"/>
        <v>614640509</v>
      </c>
      <c r="I40" s="48">
        <v>733672405</v>
      </c>
      <c r="J40" s="49">
        <f>+J38+J39</f>
        <v>647624733</v>
      </c>
      <c r="K40" s="45">
        <f>+K38+K39</f>
        <v>683772501</v>
      </c>
      <c r="L40" s="46">
        <f>+L38+L39</f>
        <v>738548903</v>
      </c>
    </row>
    <row r="41" spans="1:12" ht="13.5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41873435</v>
      </c>
      <c r="D6" s="19">
        <v>73857509</v>
      </c>
      <c r="E6" s="20">
        <v>73126881</v>
      </c>
      <c r="F6" s="21">
        <v>93146934</v>
      </c>
      <c r="G6" s="19">
        <v>94703958</v>
      </c>
      <c r="H6" s="20">
        <v>94703958</v>
      </c>
      <c r="I6" s="22">
        <v>71662963</v>
      </c>
      <c r="J6" s="23">
        <v>103077671</v>
      </c>
      <c r="K6" s="19">
        <v>109294669</v>
      </c>
      <c r="L6" s="20">
        <v>118759359</v>
      </c>
    </row>
    <row r="7" spans="1:12" ht="13.5" x14ac:dyDescent="0.25">
      <c r="A7" s="24" t="s">
        <v>22</v>
      </c>
      <c r="B7" s="18" t="s">
        <v>19</v>
      </c>
      <c r="C7" s="19">
        <v>140240621</v>
      </c>
      <c r="D7" s="19">
        <v>237107168</v>
      </c>
      <c r="E7" s="20">
        <v>203552261</v>
      </c>
      <c r="F7" s="21">
        <v>272934634</v>
      </c>
      <c r="G7" s="19">
        <v>284962167</v>
      </c>
      <c r="H7" s="20">
        <v>284962167</v>
      </c>
      <c r="I7" s="22">
        <v>238997424</v>
      </c>
      <c r="J7" s="23">
        <v>317346188</v>
      </c>
      <c r="K7" s="19">
        <v>349683118</v>
      </c>
      <c r="L7" s="20">
        <v>385126506</v>
      </c>
    </row>
    <row r="8" spans="1:12" ht="13.5" x14ac:dyDescent="0.25">
      <c r="A8" s="24" t="s">
        <v>23</v>
      </c>
      <c r="B8" s="18" t="s">
        <v>19</v>
      </c>
      <c r="C8" s="19">
        <v>7567723</v>
      </c>
      <c r="D8" s="19">
        <v>15438343</v>
      </c>
      <c r="E8" s="20">
        <v>54385914</v>
      </c>
      <c r="F8" s="21">
        <v>22504877</v>
      </c>
      <c r="G8" s="19">
        <v>22129510</v>
      </c>
      <c r="H8" s="20">
        <v>22129510</v>
      </c>
      <c r="I8" s="22">
        <v>62292365</v>
      </c>
      <c r="J8" s="23">
        <v>66412458</v>
      </c>
      <c r="K8" s="19">
        <v>70986457</v>
      </c>
      <c r="L8" s="20">
        <v>76329807</v>
      </c>
    </row>
    <row r="9" spans="1:12" ht="13.5" x14ac:dyDescent="0.25">
      <c r="A9" s="24" t="s">
        <v>24</v>
      </c>
      <c r="B9" s="18" t="s">
        <v>25</v>
      </c>
      <c r="C9" s="19">
        <v>20780187</v>
      </c>
      <c r="D9" s="19">
        <v>38998065</v>
      </c>
      <c r="E9" s="20">
        <v>60322328</v>
      </c>
      <c r="F9" s="21">
        <v>18396175</v>
      </c>
      <c r="G9" s="19">
        <v>19354175</v>
      </c>
      <c r="H9" s="20">
        <v>19354175</v>
      </c>
      <c r="I9" s="22">
        <v>47007719</v>
      </c>
      <c r="J9" s="23">
        <v>59267000</v>
      </c>
      <c r="K9" s="19">
        <v>75263000</v>
      </c>
      <c r="L9" s="20">
        <v>93951000</v>
      </c>
    </row>
    <row r="10" spans="1:12" ht="13.5" x14ac:dyDescent="0.25">
      <c r="A10" s="24" t="s">
        <v>26</v>
      </c>
      <c r="B10" s="18" t="s">
        <v>25</v>
      </c>
      <c r="C10" s="19">
        <v>1461000</v>
      </c>
      <c r="D10" s="19">
        <v>15298000</v>
      </c>
      <c r="E10" s="20">
        <v>11205000</v>
      </c>
      <c r="F10" s="21">
        <v>16622825</v>
      </c>
      <c r="G10" s="19">
        <v>20664505</v>
      </c>
      <c r="H10" s="20">
        <v>20664505</v>
      </c>
      <c r="I10" s="22">
        <v>16140000</v>
      </c>
      <c r="J10" s="23">
        <v>27266478</v>
      </c>
      <c r="K10" s="19">
        <v>17302956</v>
      </c>
      <c r="L10" s="20">
        <v>10874609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5002310</v>
      </c>
      <c r="G11" s="19">
        <v>4902310</v>
      </c>
      <c r="H11" s="20">
        <v>4902310</v>
      </c>
      <c r="I11" s="22">
        <v>0</v>
      </c>
      <c r="J11" s="23">
        <v>11984501</v>
      </c>
      <c r="K11" s="19">
        <v>13081635</v>
      </c>
      <c r="L11" s="20">
        <v>14281833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-158308869</v>
      </c>
      <c r="D14" s="19">
        <v>91444190</v>
      </c>
      <c r="E14" s="20">
        <v>-404572503</v>
      </c>
      <c r="F14" s="21">
        <v>-412434668</v>
      </c>
      <c r="G14" s="19">
        <v>-420334267</v>
      </c>
      <c r="H14" s="20">
        <v>-420334267</v>
      </c>
      <c r="I14" s="22">
        <v>-260623712</v>
      </c>
      <c r="J14" s="23">
        <v>-517742224</v>
      </c>
      <c r="K14" s="19">
        <v>-568201376</v>
      </c>
      <c r="L14" s="20">
        <v>-633366544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-6440250</v>
      </c>
      <c r="K15" s="19">
        <v>-6701171</v>
      </c>
      <c r="L15" s="20">
        <v>-6227977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-2586600</v>
      </c>
      <c r="K16" s="19">
        <v>-4928200</v>
      </c>
      <c r="L16" s="20">
        <v>-7219400</v>
      </c>
    </row>
    <row r="17" spans="1:12" ht="13.5" x14ac:dyDescent="0.25">
      <c r="A17" s="25" t="s">
        <v>33</v>
      </c>
      <c r="B17" s="26" t="s">
        <v>19</v>
      </c>
      <c r="C17" s="27">
        <f>SUM(C6:C16)</f>
        <v>53614097</v>
      </c>
      <c r="D17" s="27">
        <f t="shared" ref="D17:L17" si="0">SUM(D6:D16)</f>
        <v>472143275</v>
      </c>
      <c r="E17" s="28">
        <f t="shared" si="0"/>
        <v>-1980119</v>
      </c>
      <c r="F17" s="29">
        <f t="shared" si="0"/>
        <v>16173087</v>
      </c>
      <c r="G17" s="27">
        <f t="shared" si="0"/>
        <v>26382358</v>
      </c>
      <c r="H17" s="30">
        <f t="shared" si="0"/>
        <v>26382358</v>
      </c>
      <c r="I17" s="29">
        <f t="shared" si="0"/>
        <v>175476759</v>
      </c>
      <c r="J17" s="31">
        <f t="shared" si="0"/>
        <v>58585222</v>
      </c>
      <c r="K17" s="27">
        <f t="shared" si="0"/>
        <v>55781088</v>
      </c>
      <c r="L17" s="28">
        <f t="shared" si="0"/>
        <v>52509193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79000</v>
      </c>
      <c r="D21" s="19">
        <v>4115291</v>
      </c>
      <c r="E21" s="20">
        <v>13527728</v>
      </c>
      <c r="F21" s="38">
        <v>15000000</v>
      </c>
      <c r="G21" s="39">
        <v>10000000</v>
      </c>
      <c r="H21" s="40">
        <v>10000000</v>
      </c>
      <c r="I21" s="22">
        <v>1589250</v>
      </c>
      <c r="J21" s="41">
        <v>7500000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10661</v>
      </c>
      <c r="F23" s="38">
        <v>0</v>
      </c>
      <c r="G23" s="39">
        <v>0</v>
      </c>
      <c r="H23" s="40">
        <v>0</v>
      </c>
      <c r="I23" s="22">
        <v>1513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-46385110</v>
      </c>
      <c r="D26" s="19">
        <v>-40318672</v>
      </c>
      <c r="E26" s="20">
        <v>-55034024</v>
      </c>
      <c r="F26" s="21">
        <v>-59932535</v>
      </c>
      <c r="G26" s="19">
        <v>-58059860</v>
      </c>
      <c r="H26" s="20">
        <v>-58059860</v>
      </c>
      <c r="I26" s="22">
        <v>-62496853</v>
      </c>
      <c r="J26" s="23">
        <v>-83807576</v>
      </c>
      <c r="K26" s="19">
        <v>-65238378</v>
      </c>
      <c r="L26" s="20">
        <v>-43668273</v>
      </c>
    </row>
    <row r="27" spans="1:12" ht="13.5" x14ac:dyDescent="0.25">
      <c r="A27" s="25" t="s">
        <v>39</v>
      </c>
      <c r="B27" s="26" t="s">
        <v>19</v>
      </c>
      <c r="C27" s="27">
        <f>SUM(C21:C26)</f>
        <v>-46306110</v>
      </c>
      <c r="D27" s="27">
        <f t="shared" ref="D27:L27" si="1">SUM(D21:D26)</f>
        <v>-36203381</v>
      </c>
      <c r="E27" s="28">
        <f t="shared" si="1"/>
        <v>-41495635</v>
      </c>
      <c r="F27" s="29">
        <f t="shared" si="1"/>
        <v>-44932535</v>
      </c>
      <c r="G27" s="27">
        <f t="shared" si="1"/>
        <v>-48059860</v>
      </c>
      <c r="H27" s="28">
        <f t="shared" si="1"/>
        <v>-48059860</v>
      </c>
      <c r="I27" s="30">
        <f t="shared" si="1"/>
        <v>-60906090</v>
      </c>
      <c r="J27" s="31">
        <f t="shared" si="1"/>
        <v>-76307576</v>
      </c>
      <c r="K27" s="27">
        <f t="shared" si="1"/>
        <v>-65238378</v>
      </c>
      <c r="L27" s="28">
        <f t="shared" si="1"/>
        <v>-43668273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34200000</v>
      </c>
      <c r="D32" s="19">
        <v>34626050</v>
      </c>
      <c r="E32" s="20">
        <v>0</v>
      </c>
      <c r="F32" s="21">
        <v>19087837</v>
      </c>
      <c r="G32" s="19">
        <v>19087837</v>
      </c>
      <c r="H32" s="20">
        <v>19087837</v>
      </c>
      <c r="I32" s="22">
        <v>0</v>
      </c>
      <c r="J32" s="23">
        <v>19274559</v>
      </c>
      <c r="K32" s="19">
        <v>20346672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363298</v>
      </c>
      <c r="F33" s="21">
        <v>0</v>
      </c>
      <c r="G33" s="39">
        <v>0</v>
      </c>
      <c r="H33" s="40">
        <v>0</v>
      </c>
      <c r="I33" s="42">
        <v>1300119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-6228520</v>
      </c>
      <c r="G35" s="19">
        <v>-6193520</v>
      </c>
      <c r="H35" s="20">
        <v>-6193520</v>
      </c>
      <c r="I35" s="22">
        <v>0</v>
      </c>
      <c r="J35" s="23">
        <v>-8400000</v>
      </c>
      <c r="K35" s="19">
        <v>-8600000</v>
      </c>
      <c r="L35" s="20">
        <v>-8800000</v>
      </c>
    </row>
    <row r="36" spans="1:12" ht="13.5" x14ac:dyDescent="0.25">
      <c r="A36" s="25" t="s">
        <v>45</v>
      </c>
      <c r="B36" s="26" t="s">
        <v>19</v>
      </c>
      <c r="C36" s="27">
        <f>SUM(C31:C35)</f>
        <v>34200000</v>
      </c>
      <c r="D36" s="27">
        <f t="shared" ref="D36:L36" si="2">SUM(D31:D35)</f>
        <v>34626050</v>
      </c>
      <c r="E36" s="28">
        <f t="shared" si="2"/>
        <v>363298</v>
      </c>
      <c r="F36" s="29">
        <f t="shared" si="2"/>
        <v>12859317</v>
      </c>
      <c r="G36" s="27">
        <f t="shared" si="2"/>
        <v>12894317</v>
      </c>
      <c r="H36" s="28">
        <f t="shared" si="2"/>
        <v>12894317</v>
      </c>
      <c r="I36" s="30">
        <f t="shared" si="2"/>
        <v>1300119</v>
      </c>
      <c r="J36" s="31">
        <f t="shared" si="2"/>
        <v>10874559</v>
      </c>
      <c r="K36" s="27">
        <f t="shared" si="2"/>
        <v>11746672</v>
      </c>
      <c r="L36" s="28">
        <f t="shared" si="2"/>
        <v>-8800000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41507987</v>
      </c>
      <c r="D38" s="33">
        <f t="shared" ref="D38:L38" si="3">+D17+D27+D36</f>
        <v>470565944</v>
      </c>
      <c r="E38" s="34">
        <f t="shared" si="3"/>
        <v>-43112456</v>
      </c>
      <c r="F38" s="35">
        <f t="shared" si="3"/>
        <v>-15900131</v>
      </c>
      <c r="G38" s="33">
        <f t="shared" si="3"/>
        <v>-8783185</v>
      </c>
      <c r="H38" s="34">
        <f t="shared" si="3"/>
        <v>-8783185</v>
      </c>
      <c r="I38" s="36">
        <f t="shared" si="3"/>
        <v>115870788</v>
      </c>
      <c r="J38" s="37">
        <f t="shared" si="3"/>
        <v>-6847795</v>
      </c>
      <c r="K38" s="33">
        <f t="shared" si="3"/>
        <v>2289382</v>
      </c>
      <c r="L38" s="34">
        <f t="shared" si="3"/>
        <v>40920</v>
      </c>
    </row>
    <row r="39" spans="1:12" ht="13.5" x14ac:dyDescent="0.25">
      <c r="A39" s="24" t="s">
        <v>47</v>
      </c>
      <c r="B39" s="18" t="s">
        <v>48</v>
      </c>
      <c r="C39" s="33">
        <v>109360794</v>
      </c>
      <c r="D39" s="33">
        <v>123456686</v>
      </c>
      <c r="E39" s="34">
        <v>123456686</v>
      </c>
      <c r="F39" s="35">
        <v>144675810</v>
      </c>
      <c r="G39" s="33">
        <v>119574818</v>
      </c>
      <c r="H39" s="34">
        <v>119574818</v>
      </c>
      <c r="I39" s="36">
        <v>119248684</v>
      </c>
      <c r="J39" s="37">
        <v>143511627</v>
      </c>
      <c r="K39" s="33">
        <v>136583182</v>
      </c>
      <c r="L39" s="34">
        <v>141386232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150868781</v>
      </c>
      <c r="D40" s="45">
        <f t="shared" si="4"/>
        <v>594022630</v>
      </c>
      <c r="E40" s="46">
        <f t="shared" si="4"/>
        <v>80344230</v>
      </c>
      <c r="F40" s="47">
        <f t="shared" si="4"/>
        <v>128775679</v>
      </c>
      <c r="G40" s="45">
        <f t="shared" si="4"/>
        <v>110791633</v>
      </c>
      <c r="H40" s="46">
        <f t="shared" si="4"/>
        <v>110791633</v>
      </c>
      <c r="I40" s="48">
        <v>354694290</v>
      </c>
      <c r="J40" s="49">
        <f>+J38+J39</f>
        <v>136663832</v>
      </c>
      <c r="K40" s="45">
        <f>+K38+K39</f>
        <v>138872564</v>
      </c>
      <c r="L40" s="46">
        <f>+L38+L39</f>
        <v>141427152</v>
      </c>
    </row>
    <row r="41" spans="1:12" ht="13.5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34642586</v>
      </c>
      <c r="D6" s="19">
        <v>42523105</v>
      </c>
      <c r="E6" s="20">
        <v>60909374</v>
      </c>
      <c r="F6" s="21">
        <v>57257924</v>
      </c>
      <c r="G6" s="19">
        <v>54884447</v>
      </c>
      <c r="H6" s="20">
        <v>54884447</v>
      </c>
      <c r="I6" s="22">
        <v>49116007</v>
      </c>
      <c r="J6" s="23">
        <v>61312243</v>
      </c>
      <c r="K6" s="19">
        <v>66756562</v>
      </c>
      <c r="L6" s="20">
        <v>72689405</v>
      </c>
    </row>
    <row r="7" spans="1:12" ht="13.5" x14ac:dyDescent="0.25">
      <c r="A7" s="24" t="s">
        <v>22</v>
      </c>
      <c r="B7" s="18" t="s">
        <v>19</v>
      </c>
      <c r="C7" s="19">
        <v>130403746</v>
      </c>
      <c r="D7" s="19">
        <v>164678355</v>
      </c>
      <c r="E7" s="20">
        <v>174725463</v>
      </c>
      <c r="F7" s="21">
        <v>172979164</v>
      </c>
      <c r="G7" s="19">
        <v>173394284</v>
      </c>
      <c r="H7" s="20">
        <v>173394284</v>
      </c>
      <c r="I7" s="22">
        <v>187368194</v>
      </c>
      <c r="J7" s="23">
        <v>219768966</v>
      </c>
      <c r="K7" s="19">
        <v>241783260</v>
      </c>
      <c r="L7" s="20">
        <v>264256346</v>
      </c>
    </row>
    <row r="8" spans="1:12" ht="13.5" x14ac:dyDescent="0.25">
      <c r="A8" s="24" t="s">
        <v>23</v>
      </c>
      <c r="B8" s="18" t="s">
        <v>19</v>
      </c>
      <c r="C8" s="19">
        <v>7697693</v>
      </c>
      <c r="D8" s="19">
        <v>10828977</v>
      </c>
      <c r="E8" s="20">
        <v>8204364</v>
      </c>
      <c r="F8" s="21">
        <v>20128717</v>
      </c>
      <c r="G8" s="19">
        <v>22409990</v>
      </c>
      <c r="H8" s="20">
        <v>22409990</v>
      </c>
      <c r="I8" s="22">
        <v>13692398</v>
      </c>
      <c r="J8" s="23">
        <v>41687371</v>
      </c>
      <c r="K8" s="19">
        <v>31106319</v>
      </c>
      <c r="L8" s="20">
        <v>23755404</v>
      </c>
    </row>
    <row r="9" spans="1:12" ht="13.5" x14ac:dyDescent="0.25">
      <c r="A9" s="24" t="s">
        <v>24</v>
      </c>
      <c r="B9" s="18" t="s">
        <v>25</v>
      </c>
      <c r="C9" s="19">
        <v>24903608</v>
      </c>
      <c r="D9" s="19">
        <v>72343088</v>
      </c>
      <c r="E9" s="20">
        <v>48198306</v>
      </c>
      <c r="F9" s="21">
        <v>117847929</v>
      </c>
      <c r="G9" s="19">
        <v>153739932</v>
      </c>
      <c r="H9" s="20">
        <v>153739932</v>
      </c>
      <c r="I9" s="22">
        <v>140884585</v>
      </c>
      <c r="J9" s="23">
        <v>161898038</v>
      </c>
      <c r="K9" s="19">
        <v>110385342</v>
      </c>
      <c r="L9" s="20">
        <v>78229123</v>
      </c>
    </row>
    <row r="10" spans="1:12" ht="13.5" x14ac:dyDescent="0.25">
      <c r="A10" s="24" t="s">
        <v>26</v>
      </c>
      <c r="B10" s="18" t="s">
        <v>25</v>
      </c>
      <c r="C10" s="19">
        <v>10597392</v>
      </c>
      <c r="D10" s="19">
        <v>43109970</v>
      </c>
      <c r="E10" s="20">
        <v>26420696</v>
      </c>
      <c r="F10" s="21">
        <v>20239696</v>
      </c>
      <c r="G10" s="19">
        <v>19973044</v>
      </c>
      <c r="H10" s="20">
        <v>19973044</v>
      </c>
      <c r="I10" s="22">
        <v>4446000</v>
      </c>
      <c r="J10" s="23">
        <v>44665889</v>
      </c>
      <c r="K10" s="19">
        <v>23505565</v>
      </c>
      <c r="L10" s="20">
        <v>16511784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8735709</v>
      </c>
      <c r="G11" s="19">
        <v>9015456</v>
      </c>
      <c r="H11" s="20">
        <v>9015456</v>
      </c>
      <c r="I11" s="22">
        <v>0</v>
      </c>
      <c r="J11" s="23">
        <v>10000000</v>
      </c>
      <c r="K11" s="19">
        <v>8500000</v>
      </c>
      <c r="L11" s="20">
        <v>7500000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2000</v>
      </c>
      <c r="G12" s="19">
        <v>2000</v>
      </c>
      <c r="H12" s="20">
        <v>2000</v>
      </c>
      <c r="I12" s="22">
        <v>1830</v>
      </c>
      <c r="J12" s="23">
        <v>2000</v>
      </c>
      <c r="K12" s="19">
        <v>2000</v>
      </c>
      <c r="L12" s="20">
        <v>2000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51666837</v>
      </c>
      <c r="D14" s="19">
        <v>67755708</v>
      </c>
      <c r="E14" s="20">
        <v>-122099385</v>
      </c>
      <c r="F14" s="21">
        <v>-375020212</v>
      </c>
      <c r="G14" s="19">
        <v>-389832829</v>
      </c>
      <c r="H14" s="20">
        <v>-389832829</v>
      </c>
      <c r="I14" s="22">
        <v>-292589657</v>
      </c>
      <c r="J14" s="23">
        <v>-501036932</v>
      </c>
      <c r="K14" s="19">
        <v>-466849269</v>
      </c>
      <c r="L14" s="20">
        <v>-450967044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-35852</v>
      </c>
      <c r="E15" s="20">
        <v>35852</v>
      </c>
      <c r="F15" s="21">
        <v>-3164185</v>
      </c>
      <c r="G15" s="19">
        <v>-3164185</v>
      </c>
      <c r="H15" s="20">
        <v>-3164185</v>
      </c>
      <c r="I15" s="22">
        <v>0</v>
      </c>
      <c r="J15" s="23">
        <v>-2369994</v>
      </c>
      <c r="K15" s="19">
        <v>-2580419</v>
      </c>
      <c r="L15" s="20">
        <v>-800532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-925000</v>
      </c>
      <c r="G16" s="19">
        <v>-1590000</v>
      </c>
      <c r="H16" s="20">
        <v>-1590000</v>
      </c>
      <c r="I16" s="22">
        <v>0</v>
      </c>
      <c r="J16" s="23">
        <v>-1300000</v>
      </c>
      <c r="K16" s="19">
        <v>-1302000</v>
      </c>
      <c r="L16" s="20">
        <v>-1304040</v>
      </c>
    </row>
    <row r="17" spans="1:12" ht="13.5" x14ac:dyDescent="0.25">
      <c r="A17" s="25" t="s">
        <v>33</v>
      </c>
      <c r="B17" s="26" t="s">
        <v>19</v>
      </c>
      <c r="C17" s="27">
        <f>SUM(C6:C16)</f>
        <v>259911862</v>
      </c>
      <c r="D17" s="27">
        <f t="shared" ref="D17:L17" si="0">SUM(D6:D16)</f>
        <v>401203351</v>
      </c>
      <c r="E17" s="28">
        <f t="shared" si="0"/>
        <v>196394670</v>
      </c>
      <c r="F17" s="29">
        <f t="shared" si="0"/>
        <v>18081742</v>
      </c>
      <c r="G17" s="27">
        <f t="shared" si="0"/>
        <v>38832139</v>
      </c>
      <c r="H17" s="30">
        <f t="shared" si="0"/>
        <v>38832139</v>
      </c>
      <c r="I17" s="29">
        <f t="shared" si="0"/>
        <v>102919357</v>
      </c>
      <c r="J17" s="31">
        <f t="shared" si="0"/>
        <v>34627581</v>
      </c>
      <c r="K17" s="27">
        <f t="shared" si="0"/>
        <v>11307360</v>
      </c>
      <c r="L17" s="28">
        <f t="shared" si="0"/>
        <v>9872446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680617</v>
      </c>
      <c r="D21" s="19">
        <v>989000</v>
      </c>
      <c r="E21" s="20">
        <v>4178842</v>
      </c>
      <c r="F21" s="38">
        <v>4398569</v>
      </c>
      <c r="G21" s="39">
        <v>5000</v>
      </c>
      <c r="H21" s="40">
        <v>5000</v>
      </c>
      <c r="I21" s="22">
        <v>2509103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2151797</v>
      </c>
      <c r="D23" s="19">
        <v>-260489</v>
      </c>
      <c r="E23" s="20">
        <v>-485676</v>
      </c>
      <c r="F23" s="38">
        <v>0</v>
      </c>
      <c r="G23" s="39">
        <v>0</v>
      </c>
      <c r="H23" s="40">
        <v>0</v>
      </c>
      <c r="I23" s="22">
        <v>-1176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701284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-48920842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-61229738</v>
      </c>
      <c r="F26" s="21">
        <v>-46330276</v>
      </c>
      <c r="G26" s="19">
        <v>-74530844</v>
      </c>
      <c r="H26" s="20">
        <v>-74530844</v>
      </c>
      <c r="I26" s="22">
        <v>-47889280</v>
      </c>
      <c r="J26" s="23">
        <v>-61003609</v>
      </c>
      <c r="K26" s="19">
        <v>-26630565</v>
      </c>
      <c r="L26" s="20">
        <v>-21119293</v>
      </c>
    </row>
    <row r="27" spans="1:12" ht="13.5" x14ac:dyDescent="0.25">
      <c r="A27" s="25" t="s">
        <v>39</v>
      </c>
      <c r="B27" s="26" t="s">
        <v>19</v>
      </c>
      <c r="C27" s="27">
        <f>SUM(C21:C26)</f>
        <v>3533698</v>
      </c>
      <c r="D27" s="27">
        <f t="shared" ref="D27:L27" si="1">SUM(D21:D26)</f>
        <v>728511</v>
      </c>
      <c r="E27" s="28">
        <f t="shared" si="1"/>
        <v>-57536572</v>
      </c>
      <c r="F27" s="29">
        <f t="shared" si="1"/>
        <v>-41931707</v>
      </c>
      <c r="G27" s="27">
        <f t="shared" si="1"/>
        <v>-74525844</v>
      </c>
      <c r="H27" s="28">
        <f t="shared" si="1"/>
        <v>-74525844</v>
      </c>
      <c r="I27" s="30">
        <f t="shared" si="1"/>
        <v>-94302195</v>
      </c>
      <c r="J27" s="31">
        <f t="shared" si="1"/>
        <v>-61003609</v>
      </c>
      <c r="K27" s="27">
        <f t="shared" si="1"/>
        <v>-26630565</v>
      </c>
      <c r="L27" s="28">
        <f t="shared" si="1"/>
        <v>-21119293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5500000</v>
      </c>
      <c r="F32" s="21">
        <v>3598050</v>
      </c>
      <c r="G32" s="19">
        <v>3598050</v>
      </c>
      <c r="H32" s="20">
        <v>3598050</v>
      </c>
      <c r="I32" s="22">
        <v>0</v>
      </c>
      <c r="J32" s="23">
        <v>7800000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640136</v>
      </c>
      <c r="G33" s="39">
        <v>640136</v>
      </c>
      <c r="H33" s="40">
        <v>640136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452067</v>
      </c>
      <c r="F35" s="21">
        <v>0</v>
      </c>
      <c r="G35" s="19">
        <v>0</v>
      </c>
      <c r="H35" s="20">
        <v>0</v>
      </c>
      <c r="I35" s="22">
        <v>0</v>
      </c>
      <c r="J35" s="23">
        <v>-3789743</v>
      </c>
      <c r="K35" s="19">
        <v>-3451874</v>
      </c>
      <c r="L35" s="20">
        <v>-3152125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5952067</v>
      </c>
      <c r="F36" s="29">
        <f t="shared" si="2"/>
        <v>4238186</v>
      </c>
      <c r="G36" s="27">
        <f t="shared" si="2"/>
        <v>4238186</v>
      </c>
      <c r="H36" s="28">
        <f t="shared" si="2"/>
        <v>4238186</v>
      </c>
      <c r="I36" s="30">
        <f t="shared" si="2"/>
        <v>0</v>
      </c>
      <c r="J36" s="31">
        <f t="shared" si="2"/>
        <v>4010257</v>
      </c>
      <c r="K36" s="27">
        <f t="shared" si="2"/>
        <v>-3451874</v>
      </c>
      <c r="L36" s="28">
        <f t="shared" si="2"/>
        <v>-3152125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263445560</v>
      </c>
      <c r="D38" s="33">
        <f t="shared" ref="D38:L38" si="3">+D17+D27+D36</f>
        <v>401931862</v>
      </c>
      <c r="E38" s="34">
        <f t="shared" si="3"/>
        <v>144810165</v>
      </c>
      <c r="F38" s="35">
        <f t="shared" si="3"/>
        <v>-19611779</v>
      </c>
      <c r="G38" s="33">
        <f t="shared" si="3"/>
        <v>-31455519</v>
      </c>
      <c r="H38" s="34">
        <f t="shared" si="3"/>
        <v>-31455519</v>
      </c>
      <c r="I38" s="36">
        <f t="shared" si="3"/>
        <v>8617162</v>
      </c>
      <c r="J38" s="37">
        <f t="shared" si="3"/>
        <v>-22365771</v>
      </c>
      <c r="K38" s="33">
        <f t="shared" si="3"/>
        <v>-18775079</v>
      </c>
      <c r="L38" s="34">
        <f t="shared" si="3"/>
        <v>-14398972</v>
      </c>
    </row>
    <row r="39" spans="1:12" ht="13.5" x14ac:dyDescent="0.25">
      <c r="A39" s="24" t="s">
        <v>47</v>
      </c>
      <c r="B39" s="18" t="s">
        <v>48</v>
      </c>
      <c r="C39" s="33">
        <v>88200743</v>
      </c>
      <c r="D39" s="33">
        <v>109782187</v>
      </c>
      <c r="E39" s="34">
        <v>113324362</v>
      </c>
      <c r="F39" s="35">
        <v>116144882</v>
      </c>
      <c r="G39" s="33">
        <v>121773230</v>
      </c>
      <c r="H39" s="34">
        <v>121773230</v>
      </c>
      <c r="I39" s="36">
        <v>0</v>
      </c>
      <c r="J39" s="37">
        <v>88607419</v>
      </c>
      <c r="K39" s="33">
        <v>96407419</v>
      </c>
      <c r="L39" s="34">
        <v>96407419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351646303</v>
      </c>
      <c r="D40" s="45">
        <f t="shared" si="4"/>
        <v>511714049</v>
      </c>
      <c r="E40" s="46">
        <f t="shared" si="4"/>
        <v>258134527</v>
      </c>
      <c r="F40" s="47">
        <f t="shared" si="4"/>
        <v>96533103</v>
      </c>
      <c r="G40" s="45">
        <f t="shared" si="4"/>
        <v>90317711</v>
      </c>
      <c r="H40" s="46">
        <f t="shared" si="4"/>
        <v>90317711</v>
      </c>
      <c r="I40" s="48">
        <v>130390383</v>
      </c>
      <c r="J40" s="49">
        <f>+J38+J39</f>
        <v>66241648</v>
      </c>
      <c r="K40" s="45">
        <f>+K38+K39</f>
        <v>77632340</v>
      </c>
      <c r="L40" s="46">
        <f>+L38+L39</f>
        <v>82008447</v>
      </c>
    </row>
    <row r="41" spans="1:12" ht="13.5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35812</v>
      </c>
      <c r="D7" s="19">
        <v>13389</v>
      </c>
      <c r="E7" s="20">
        <v>56793</v>
      </c>
      <c r="F7" s="21">
        <v>15800000</v>
      </c>
      <c r="G7" s="19">
        <v>16535000</v>
      </c>
      <c r="H7" s="20">
        <v>16535000</v>
      </c>
      <c r="I7" s="22">
        <v>33564</v>
      </c>
      <c r="J7" s="23">
        <v>18636354</v>
      </c>
      <c r="K7" s="19">
        <v>19696335</v>
      </c>
      <c r="L7" s="20">
        <v>20852215</v>
      </c>
    </row>
    <row r="8" spans="1:12" ht="13.5" x14ac:dyDescent="0.25">
      <c r="A8" s="24" t="s">
        <v>23</v>
      </c>
      <c r="B8" s="18" t="s">
        <v>19</v>
      </c>
      <c r="C8" s="19">
        <v>333197</v>
      </c>
      <c r="D8" s="19">
        <v>90836</v>
      </c>
      <c r="E8" s="20">
        <v>-218158</v>
      </c>
      <c r="F8" s="21">
        <v>37240311</v>
      </c>
      <c r="G8" s="19">
        <v>37719205</v>
      </c>
      <c r="H8" s="20">
        <v>37719205</v>
      </c>
      <c r="I8" s="22">
        <v>23507092</v>
      </c>
      <c r="J8" s="23">
        <v>39512129</v>
      </c>
      <c r="K8" s="19">
        <v>43230023</v>
      </c>
      <c r="L8" s="20">
        <v>48225346</v>
      </c>
    </row>
    <row r="9" spans="1:12" ht="13.5" x14ac:dyDescent="0.25">
      <c r="A9" s="24" t="s">
        <v>24</v>
      </c>
      <c r="B9" s="18" t="s">
        <v>25</v>
      </c>
      <c r="C9" s="19">
        <v>116444962</v>
      </c>
      <c r="D9" s="19">
        <v>37713459</v>
      </c>
      <c r="E9" s="20">
        <v>33907313</v>
      </c>
      <c r="F9" s="21">
        <v>214388927</v>
      </c>
      <c r="G9" s="19">
        <v>217533952</v>
      </c>
      <c r="H9" s="20">
        <v>217533952</v>
      </c>
      <c r="I9" s="22">
        <v>229139716</v>
      </c>
      <c r="J9" s="23">
        <v>229718543</v>
      </c>
      <c r="K9" s="19">
        <v>228561345</v>
      </c>
      <c r="L9" s="20">
        <v>235245380</v>
      </c>
    </row>
    <row r="10" spans="1:12" ht="13.5" x14ac:dyDescent="0.25">
      <c r="A10" s="24" t="s">
        <v>26</v>
      </c>
      <c r="B10" s="18" t="s">
        <v>25</v>
      </c>
      <c r="C10" s="19">
        <v>732000</v>
      </c>
      <c r="D10" s="19">
        <v>0</v>
      </c>
      <c r="E10" s="20">
        <v>0</v>
      </c>
      <c r="F10" s="21">
        <v>500000</v>
      </c>
      <c r="G10" s="19">
        <v>843626</v>
      </c>
      <c r="H10" s="20">
        <v>843626</v>
      </c>
      <c r="I10" s="22">
        <v>0</v>
      </c>
      <c r="J10" s="23">
        <v>2700000</v>
      </c>
      <c r="K10" s="19">
        <v>500000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4000000</v>
      </c>
      <c r="G11" s="19">
        <v>7800000</v>
      </c>
      <c r="H11" s="20">
        <v>7800000</v>
      </c>
      <c r="I11" s="22">
        <v>0</v>
      </c>
      <c r="J11" s="23">
        <v>7900000</v>
      </c>
      <c r="K11" s="19">
        <v>7800000</v>
      </c>
      <c r="L11" s="20">
        <v>8300000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-3700215</v>
      </c>
      <c r="D14" s="19">
        <v>-95260439</v>
      </c>
      <c r="E14" s="20">
        <v>-98700708</v>
      </c>
      <c r="F14" s="21">
        <v>-267983675</v>
      </c>
      <c r="G14" s="19">
        <v>-268189611</v>
      </c>
      <c r="H14" s="20">
        <v>-268189611</v>
      </c>
      <c r="I14" s="22">
        <v>-106349509</v>
      </c>
      <c r="J14" s="23">
        <v>-303783320</v>
      </c>
      <c r="K14" s="19">
        <v>-301324538</v>
      </c>
      <c r="L14" s="20">
        <v>-311867720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-1833950</v>
      </c>
      <c r="G15" s="19">
        <v>-1833950</v>
      </c>
      <c r="H15" s="20">
        <v>-1833950</v>
      </c>
      <c r="I15" s="22">
        <v>0</v>
      </c>
      <c r="J15" s="23">
        <v>-2041187</v>
      </c>
      <c r="K15" s="19">
        <v>-2271841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-399383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113845756</v>
      </c>
      <c r="D17" s="27">
        <f t="shared" ref="D17:L17" si="0">SUM(D6:D16)</f>
        <v>-57842138</v>
      </c>
      <c r="E17" s="28">
        <f t="shared" si="0"/>
        <v>-64954760</v>
      </c>
      <c r="F17" s="29">
        <f t="shared" si="0"/>
        <v>2111613</v>
      </c>
      <c r="G17" s="27">
        <f t="shared" si="0"/>
        <v>10408222</v>
      </c>
      <c r="H17" s="30">
        <f t="shared" si="0"/>
        <v>10408222</v>
      </c>
      <c r="I17" s="29">
        <f t="shared" si="0"/>
        <v>146330863</v>
      </c>
      <c r="J17" s="31">
        <f t="shared" si="0"/>
        <v>-7357481</v>
      </c>
      <c r="K17" s="27">
        <f t="shared" si="0"/>
        <v>-3808676</v>
      </c>
      <c r="L17" s="28">
        <f t="shared" si="0"/>
        <v>755221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2000000</v>
      </c>
      <c r="G21" s="39">
        <v>0</v>
      </c>
      <c r="H21" s="40">
        <v>0</v>
      </c>
      <c r="I21" s="22">
        <v>0</v>
      </c>
      <c r="J21" s="41">
        <v>8482189</v>
      </c>
      <c r="K21" s="39">
        <v>6692482</v>
      </c>
      <c r="L21" s="40">
        <v>4697599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-3850000</v>
      </c>
      <c r="D23" s="19">
        <v>861000</v>
      </c>
      <c r="E23" s="20">
        <v>1963000</v>
      </c>
      <c r="F23" s="38">
        <v>-1469790</v>
      </c>
      <c r="G23" s="39">
        <v>-1469790</v>
      </c>
      <c r="H23" s="40">
        <v>-1469790</v>
      </c>
      <c r="I23" s="22">
        <v>0</v>
      </c>
      <c r="J23" s="41">
        <v>-1067800</v>
      </c>
      <c r="K23" s="39">
        <v>-1121190</v>
      </c>
      <c r="L23" s="40">
        <v>-1177250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-5714252</v>
      </c>
      <c r="F26" s="21">
        <v>-6585000</v>
      </c>
      <c r="G26" s="19">
        <v>-23045061</v>
      </c>
      <c r="H26" s="20">
        <v>-23045061</v>
      </c>
      <c r="I26" s="22">
        <v>-11247836</v>
      </c>
      <c r="J26" s="23">
        <v>-11504500</v>
      </c>
      <c r="K26" s="19">
        <v>-32978000</v>
      </c>
      <c r="L26" s="20">
        <v>-2620000</v>
      </c>
    </row>
    <row r="27" spans="1:12" ht="13.5" x14ac:dyDescent="0.25">
      <c r="A27" s="25" t="s">
        <v>39</v>
      </c>
      <c r="B27" s="26" t="s">
        <v>19</v>
      </c>
      <c r="C27" s="27">
        <f>SUM(C21:C26)</f>
        <v>-3850000</v>
      </c>
      <c r="D27" s="27">
        <f t="shared" ref="D27:L27" si="1">SUM(D21:D26)</f>
        <v>861000</v>
      </c>
      <c r="E27" s="28">
        <f t="shared" si="1"/>
        <v>-3751252</v>
      </c>
      <c r="F27" s="29">
        <f t="shared" si="1"/>
        <v>-6054790</v>
      </c>
      <c r="G27" s="27">
        <f t="shared" si="1"/>
        <v>-24514851</v>
      </c>
      <c r="H27" s="28">
        <f t="shared" si="1"/>
        <v>-24514851</v>
      </c>
      <c r="I27" s="30">
        <f t="shared" si="1"/>
        <v>-11247836</v>
      </c>
      <c r="J27" s="31">
        <f t="shared" si="1"/>
        <v>-4090111</v>
      </c>
      <c r="K27" s="27">
        <f t="shared" si="1"/>
        <v>-27406708</v>
      </c>
      <c r="L27" s="28">
        <f t="shared" si="1"/>
        <v>900349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1500000</v>
      </c>
      <c r="K32" s="19">
        <v>28500000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-5364872</v>
      </c>
      <c r="G35" s="19">
        <v>-5364872</v>
      </c>
      <c r="H35" s="20">
        <v>-5364872</v>
      </c>
      <c r="I35" s="22">
        <v>0</v>
      </c>
      <c r="J35" s="23">
        <v>-4705771</v>
      </c>
      <c r="K35" s="19">
        <v>-6668731</v>
      </c>
      <c r="L35" s="20">
        <v>-3000000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-5364872</v>
      </c>
      <c r="G36" s="27">
        <f t="shared" si="2"/>
        <v>-5364872</v>
      </c>
      <c r="H36" s="28">
        <f t="shared" si="2"/>
        <v>-5364872</v>
      </c>
      <c r="I36" s="30">
        <f t="shared" si="2"/>
        <v>0</v>
      </c>
      <c r="J36" s="31">
        <f t="shared" si="2"/>
        <v>-3205771</v>
      </c>
      <c r="K36" s="27">
        <f t="shared" si="2"/>
        <v>21831269</v>
      </c>
      <c r="L36" s="28">
        <f t="shared" si="2"/>
        <v>-3000000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109995756</v>
      </c>
      <c r="D38" s="33">
        <f t="shared" ref="D38:L38" si="3">+D17+D27+D36</f>
        <v>-56981138</v>
      </c>
      <c r="E38" s="34">
        <f t="shared" si="3"/>
        <v>-68706012</v>
      </c>
      <c r="F38" s="35">
        <f t="shared" si="3"/>
        <v>-9308049</v>
      </c>
      <c r="G38" s="33">
        <f t="shared" si="3"/>
        <v>-19471501</v>
      </c>
      <c r="H38" s="34">
        <f t="shared" si="3"/>
        <v>-19471501</v>
      </c>
      <c r="I38" s="36">
        <f t="shared" si="3"/>
        <v>135083027</v>
      </c>
      <c r="J38" s="37">
        <f t="shared" si="3"/>
        <v>-14653363</v>
      </c>
      <c r="K38" s="33">
        <f t="shared" si="3"/>
        <v>-9384115</v>
      </c>
      <c r="L38" s="34">
        <f t="shared" si="3"/>
        <v>-1344430</v>
      </c>
    </row>
    <row r="39" spans="1:12" ht="13.5" x14ac:dyDescent="0.25">
      <c r="A39" s="24" t="s">
        <v>47</v>
      </c>
      <c r="B39" s="18" t="s">
        <v>48</v>
      </c>
      <c r="C39" s="33">
        <v>36652087</v>
      </c>
      <c r="D39" s="33">
        <v>0</v>
      </c>
      <c r="E39" s="34">
        <v>8629469</v>
      </c>
      <c r="F39" s="35">
        <v>43585239</v>
      </c>
      <c r="G39" s="33">
        <v>43585239</v>
      </c>
      <c r="H39" s="34">
        <v>43585239</v>
      </c>
      <c r="I39" s="36">
        <v>0</v>
      </c>
      <c r="J39" s="37">
        <v>71525292</v>
      </c>
      <c r="K39" s="33">
        <v>63590270</v>
      </c>
      <c r="L39" s="34">
        <v>59421325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146647843</v>
      </c>
      <c r="D40" s="45">
        <f t="shared" si="4"/>
        <v>-56981138</v>
      </c>
      <c r="E40" s="46">
        <f t="shared" si="4"/>
        <v>-60076543</v>
      </c>
      <c r="F40" s="47">
        <f t="shared" si="4"/>
        <v>34277190</v>
      </c>
      <c r="G40" s="45">
        <f t="shared" si="4"/>
        <v>24113738</v>
      </c>
      <c r="H40" s="46">
        <f t="shared" si="4"/>
        <v>24113738</v>
      </c>
      <c r="I40" s="48">
        <v>166943905</v>
      </c>
      <c r="J40" s="49">
        <f>+J38+J39</f>
        <v>56871929</v>
      </c>
      <c r="K40" s="45">
        <f>+K38+K39</f>
        <v>54206155</v>
      </c>
      <c r="L40" s="46">
        <f>+L38+L39</f>
        <v>58076895</v>
      </c>
    </row>
    <row r="41" spans="1:12" ht="13.5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7496329</v>
      </c>
      <c r="D6" s="19">
        <v>15131681</v>
      </c>
      <c r="E6" s="20">
        <v>4920551</v>
      </c>
      <c r="F6" s="21">
        <v>22304920</v>
      </c>
      <c r="G6" s="19">
        <v>22304920</v>
      </c>
      <c r="H6" s="20">
        <v>22304920</v>
      </c>
      <c r="I6" s="22">
        <v>15307018</v>
      </c>
      <c r="J6" s="23">
        <v>25160200</v>
      </c>
      <c r="K6" s="19">
        <v>26317560</v>
      </c>
      <c r="L6" s="20">
        <v>27501870</v>
      </c>
    </row>
    <row r="7" spans="1:12" ht="13.5" x14ac:dyDescent="0.25">
      <c r="A7" s="24" t="s">
        <v>22</v>
      </c>
      <c r="B7" s="18" t="s">
        <v>19</v>
      </c>
      <c r="C7" s="19">
        <v>26340765</v>
      </c>
      <c r="D7" s="19">
        <v>74809959</v>
      </c>
      <c r="E7" s="20">
        <v>73389978</v>
      </c>
      <c r="F7" s="21">
        <v>120922933</v>
      </c>
      <c r="G7" s="19">
        <v>120322933</v>
      </c>
      <c r="H7" s="20">
        <v>120322933</v>
      </c>
      <c r="I7" s="22">
        <v>72082145</v>
      </c>
      <c r="J7" s="23">
        <v>86445603</v>
      </c>
      <c r="K7" s="19">
        <v>99880184</v>
      </c>
      <c r="L7" s="20">
        <v>117485461</v>
      </c>
    </row>
    <row r="8" spans="1:12" ht="13.5" x14ac:dyDescent="0.25">
      <c r="A8" s="24" t="s">
        <v>23</v>
      </c>
      <c r="B8" s="18" t="s">
        <v>19</v>
      </c>
      <c r="C8" s="19">
        <v>1378520</v>
      </c>
      <c r="D8" s="19">
        <v>1343113</v>
      </c>
      <c r="E8" s="20">
        <v>2793663</v>
      </c>
      <c r="F8" s="21">
        <v>9067200</v>
      </c>
      <c r="G8" s="19">
        <v>9067180</v>
      </c>
      <c r="H8" s="20">
        <v>9067180</v>
      </c>
      <c r="I8" s="22">
        <v>14687428</v>
      </c>
      <c r="J8" s="23">
        <v>7919990</v>
      </c>
      <c r="K8" s="19">
        <v>7770480</v>
      </c>
      <c r="L8" s="20">
        <v>8205380</v>
      </c>
    </row>
    <row r="9" spans="1:12" ht="13.5" x14ac:dyDescent="0.25">
      <c r="A9" s="24" t="s">
        <v>24</v>
      </c>
      <c r="B9" s="18" t="s">
        <v>25</v>
      </c>
      <c r="C9" s="19">
        <v>43137224</v>
      </c>
      <c r="D9" s="19">
        <v>31683625</v>
      </c>
      <c r="E9" s="20">
        <v>43409777</v>
      </c>
      <c r="F9" s="21">
        <v>64251650</v>
      </c>
      <c r="G9" s="19">
        <v>71714650</v>
      </c>
      <c r="H9" s="20">
        <v>71714650</v>
      </c>
      <c r="I9" s="22">
        <v>66986512</v>
      </c>
      <c r="J9" s="23">
        <v>62488294</v>
      </c>
      <c r="K9" s="19">
        <v>57006550</v>
      </c>
      <c r="L9" s="20">
        <v>73644940</v>
      </c>
    </row>
    <row r="10" spans="1:12" ht="13.5" x14ac:dyDescent="0.25">
      <c r="A10" s="24" t="s">
        <v>26</v>
      </c>
      <c r="B10" s="18" t="s">
        <v>25</v>
      </c>
      <c r="C10" s="19">
        <v>22164467</v>
      </c>
      <c r="D10" s="19">
        <v>23701000</v>
      </c>
      <c r="E10" s="20">
        <v>13170370</v>
      </c>
      <c r="F10" s="21">
        <v>15804350</v>
      </c>
      <c r="G10" s="19">
        <v>17433499</v>
      </c>
      <c r="H10" s="20">
        <v>17433499</v>
      </c>
      <c r="I10" s="22">
        <v>17212000</v>
      </c>
      <c r="J10" s="23">
        <v>19760150</v>
      </c>
      <c r="K10" s="19">
        <v>22918900</v>
      </c>
      <c r="L10" s="20">
        <v>47239650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-1150630</v>
      </c>
      <c r="K11" s="19">
        <v>-1203560</v>
      </c>
      <c r="L11" s="20">
        <v>-1257720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-16896</v>
      </c>
      <c r="D14" s="19">
        <v>-16593397</v>
      </c>
      <c r="E14" s="20">
        <v>-61948670</v>
      </c>
      <c r="F14" s="21">
        <v>-227137830</v>
      </c>
      <c r="G14" s="19">
        <v>-234113830</v>
      </c>
      <c r="H14" s="20">
        <v>-234113830</v>
      </c>
      <c r="I14" s="22">
        <v>-110398810</v>
      </c>
      <c r="J14" s="23">
        <v>-217829163</v>
      </c>
      <c r="K14" s="19">
        <v>-210026462</v>
      </c>
      <c r="L14" s="20">
        <v>-271367902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100500409</v>
      </c>
      <c r="D17" s="27">
        <f t="shared" ref="D17:L17" si="0">SUM(D6:D16)</f>
        <v>130075981</v>
      </c>
      <c r="E17" s="28">
        <f t="shared" si="0"/>
        <v>75735669</v>
      </c>
      <c r="F17" s="29">
        <f t="shared" si="0"/>
        <v>5213223</v>
      </c>
      <c r="G17" s="27">
        <f t="shared" si="0"/>
        <v>6729352</v>
      </c>
      <c r="H17" s="30">
        <f t="shared" si="0"/>
        <v>6729352</v>
      </c>
      <c r="I17" s="29">
        <f t="shared" si="0"/>
        <v>75876293</v>
      </c>
      <c r="J17" s="31">
        <f t="shared" si="0"/>
        <v>-17205556</v>
      </c>
      <c r="K17" s="27">
        <f t="shared" si="0"/>
        <v>2663652</v>
      </c>
      <c r="L17" s="28">
        <f t="shared" si="0"/>
        <v>1451679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-185653</v>
      </c>
      <c r="E24" s="20">
        <v>185653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-7107488</v>
      </c>
      <c r="E26" s="20">
        <v>-8808013</v>
      </c>
      <c r="F26" s="21">
        <v>-13258183</v>
      </c>
      <c r="G26" s="19">
        <v>-16026383</v>
      </c>
      <c r="H26" s="20">
        <v>-16026383</v>
      </c>
      <c r="I26" s="22">
        <v>-9460252</v>
      </c>
      <c r="J26" s="23">
        <v>-22282150</v>
      </c>
      <c r="K26" s="19">
        <v>-22918900</v>
      </c>
      <c r="L26" s="20">
        <v>-47239650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-7293141</v>
      </c>
      <c r="E27" s="28">
        <f t="shared" si="1"/>
        <v>-8622360</v>
      </c>
      <c r="F27" s="29">
        <f t="shared" si="1"/>
        <v>-13258183</v>
      </c>
      <c r="G27" s="27">
        <f t="shared" si="1"/>
        <v>-16026383</v>
      </c>
      <c r="H27" s="28">
        <f t="shared" si="1"/>
        <v>-16026383</v>
      </c>
      <c r="I27" s="30">
        <f t="shared" si="1"/>
        <v>-9460252</v>
      </c>
      <c r="J27" s="31">
        <f t="shared" si="1"/>
        <v>-22282150</v>
      </c>
      <c r="K27" s="27">
        <f t="shared" si="1"/>
        <v>-22918900</v>
      </c>
      <c r="L27" s="28">
        <f t="shared" si="1"/>
        <v>-47239650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100500409</v>
      </c>
      <c r="D38" s="33">
        <f t="shared" ref="D38:L38" si="3">+D17+D27+D36</f>
        <v>122782840</v>
      </c>
      <c r="E38" s="34">
        <f t="shared" si="3"/>
        <v>67113309</v>
      </c>
      <c r="F38" s="35">
        <f t="shared" si="3"/>
        <v>-8044960</v>
      </c>
      <c r="G38" s="33">
        <f t="shared" si="3"/>
        <v>-9297031</v>
      </c>
      <c r="H38" s="34">
        <f t="shared" si="3"/>
        <v>-9297031</v>
      </c>
      <c r="I38" s="36">
        <f t="shared" si="3"/>
        <v>66416041</v>
      </c>
      <c r="J38" s="37">
        <f t="shared" si="3"/>
        <v>-39487706</v>
      </c>
      <c r="K38" s="33">
        <f t="shared" si="3"/>
        <v>-20255248</v>
      </c>
      <c r="L38" s="34">
        <f t="shared" si="3"/>
        <v>-45787971</v>
      </c>
    </row>
    <row r="39" spans="1:12" ht="13.5" x14ac:dyDescent="0.25">
      <c r="A39" s="24" t="s">
        <v>47</v>
      </c>
      <c r="B39" s="18" t="s">
        <v>48</v>
      </c>
      <c r="C39" s="33">
        <v>48804724</v>
      </c>
      <c r="D39" s="33">
        <v>48800221</v>
      </c>
      <c r="E39" s="34">
        <v>30934240</v>
      </c>
      <c r="F39" s="35">
        <v>0</v>
      </c>
      <c r="G39" s="33">
        <v>0</v>
      </c>
      <c r="H39" s="34">
        <v>0</v>
      </c>
      <c r="I39" s="36">
        <v>0</v>
      </c>
      <c r="J39" s="37">
        <v>90187525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149305133</v>
      </c>
      <c r="D40" s="45">
        <f t="shared" si="4"/>
        <v>171583061</v>
      </c>
      <c r="E40" s="46">
        <f t="shared" si="4"/>
        <v>98047549</v>
      </c>
      <c r="F40" s="47">
        <f t="shared" si="4"/>
        <v>-8044960</v>
      </c>
      <c r="G40" s="45">
        <f t="shared" si="4"/>
        <v>-9297031</v>
      </c>
      <c r="H40" s="46">
        <f t="shared" si="4"/>
        <v>-9297031</v>
      </c>
      <c r="I40" s="48">
        <v>87145424</v>
      </c>
      <c r="J40" s="49">
        <f>+J38+J39</f>
        <v>50699819</v>
      </c>
      <c r="K40" s="45">
        <f>+K38+K39</f>
        <v>-20255248</v>
      </c>
      <c r="L40" s="46">
        <f>+L38+L39</f>
        <v>-45787971</v>
      </c>
    </row>
    <row r="41" spans="1:12" ht="13.5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99882855</v>
      </c>
      <c r="D6" s="19">
        <v>125278831</v>
      </c>
      <c r="E6" s="20">
        <v>113529224</v>
      </c>
      <c r="F6" s="21">
        <v>124505013</v>
      </c>
      <c r="G6" s="19">
        <v>126437013</v>
      </c>
      <c r="H6" s="20">
        <v>126437013</v>
      </c>
      <c r="I6" s="22">
        <v>120160357</v>
      </c>
      <c r="J6" s="23">
        <v>134463113</v>
      </c>
      <c r="K6" s="19">
        <v>143741068</v>
      </c>
      <c r="L6" s="20">
        <v>153659202</v>
      </c>
    </row>
    <row r="7" spans="1:12" ht="13.5" x14ac:dyDescent="0.25">
      <c r="A7" s="24" t="s">
        <v>22</v>
      </c>
      <c r="B7" s="18" t="s">
        <v>19</v>
      </c>
      <c r="C7" s="19">
        <v>324999400</v>
      </c>
      <c r="D7" s="19">
        <v>340418405</v>
      </c>
      <c r="E7" s="20">
        <v>298301783</v>
      </c>
      <c r="F7" s="21">
        <v>340322689</v>
      </c>
      <c r="G7" s="19">
        <v>329002395</v>
      </c>
      <c r="H7" s="20">
        <v>329002395</v>
      </c>
      <c r="I7" s="22">
        <v>351507453</v>
      </c>
      <c r="J7" s="23">
        <v>375481133</v>
      </c>
      <c r="K7" s="19">
        <v>390089065</v>
      </c>
      <c r="L7" s="20">
        <v>448559590</v>
      </c>
    </row>
    <row r="8" spans="1:12" ht="13.5" x14ac:dyDescent="0.25">
      <c r="A8" s="24" t="s">
        <v>23</v>
      </c>
      <c r="B8" s="18" t="s">
        <v>19</v>
      </c>
      <c r="C8" s="19">
        <v>1667169401</v>
      </c>
      <c r="D8" s="19">
        <v>1207490941</v>
      </c>
      <c r="E8" s="20">
        <v>1395712231</v>
      </c>
      <c r="F8" s="21">
        <v>41675466</v>
      </c>
      <c r="G8" s="19">
        <v>89765381</v>
      </c>
      <c r="H8" s="20">
        <v>89765381</v>
      </c>
      <c r="I8" s="22">
        <v>1647132443</v>
      </c>
      <c r="J8" s="23">
        <v>66596961</v>
      </c>
      <c r="K8" s="19">
        <v>52509143</v>
      </c>
      <c r="L8" s="20">
        <v>44202462</v>
      </c>
    </row>
    <row r="9" spans="1:12" ht="13.5" x14ac:dyDescent="0.25">
      <c r="A9" s="24" t="s">
        <v>24</v>
      </c>
      <c r="B9" s="18" t="s">
        <v>25</v>
      </c>
      <c r="C9" s="19">
        <v>6403333</v>
      </c>
      <c r="D9" s="19">
        <v>15233376</v>
      </c>
      <c r="E9" s="20">
        <v>101482985</v>
      </c>
      <c r="F9" s="21">
        <v>106786823</v>
      </c>
      <c r="G9" s="19">
        <v>104941251</v>
      </c>
      <c r="H9" s="20">
        <v>104941251</v>
      </c>
      <c r="I9" s="22">
        <v>98393016</v>
      </c>
      <c r="J9" s="23">
        <v>80886310</v>
      </c>
      <c r="K9" s="19">
        <v>83658566</v>
      </c>
      <c r="L9" s="20">
        <v>89323416</v>
      </c>
    </row>
    <row r="10" spans="1:12" ht="13.5" x14ac:dyDescent="0.25">
      <c r="A10" s="24" t="s">
        <v>26</v>
      </c>
      <c r="B10" s="18" t="s">
        <v>25</v>
      </c>
      <c r="C10" s="19">
        <v>15089700</v>
      </c>
      <c r="D10" s="19">
        <v>67764913</v>
      </c>
      <c r="E10" s="20">
        <v>36851131</v>
      </c>
      <c r="F10" s="21">
        <v>32638643</v>
      </c>
      <c r="G10" s="19">
        <v>117007215</v>
      </c>
      <c r="H10" s="20">
        <v>117007215</v>
      </c>
      <c r="I10" s="22">
        <v>110532482</v>
      </c>
      <c r="J10" s="23">
        <v>109188700</v>
      </c>
      <c r="K10" s="19">
        <v>58845900</v>
      </c>
      <c r="L10" s="20">
        <v>76014050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6617205</v>
      </c>
      <c r="E11" s="20">
        <v>3001267</v>
      </c>
      <c r="F11" s="21">
        <v>25299029</v>
      </c>
      <c r="G11" s="19">
        <v>25299029</v>
      </c>
      <c r="H11" s="20">
        <v>25299029</v>
      </c>
      <c r="I11" s="22">
        <v>18095287</v>
      </c>
      <c r="J11" s="23">
        <v>5730240</v>
      </c>
      <c r="K11" s="19">
        <v>6117622</v>
      </c>
      <c r="L11" s="20">
        <v>6532833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-941220998</v>
      </c>
      <c r="D14" s="19">
        <v>-1314192783</v>
      </c>
      <c r="E14" s="20">
        <v>-1441098776</v>
      </c>
      <c r="F14" s="21">
        <v>-607085180</v>
      </c>
      <c r="G14" s="19">
        <v>-665319897</v>
      </c>
      <c r="H14" s="20">
        <v>-665319897</v>
      </c>
      <c r="I14" s="22">
        <v>-1578970049</v>
      </c>
      <c r="J14" s="23">
        <v>-621770736</v>
      </c>
      <c r="K14" s="19">
        <v>-663750363</v>
      </c>
      <c r="L14" s="20">
        <v>-722908670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-16321125</v>
      </c>
      <c r="G15" s="19">
        <v>-16321125</v>
      </c>
      <c r="H15" s="20">
        <v>-16321125</v>
      </c>
      <c r="I15" s="22">
        <v>-8201997</v>
      </c>
      <c r="J15" s="23">
        <v>-13538067</v>
      </c>
      <c r="K15" s="19">
        <v>-11306564</v>
      </c>
      <c r="L15" s="20">
        <v>-14477057</v>
      </c>
    </row>
    <row r="16" spans="1:12" ht="13.5" x14ac:dyDescent="0.25">
      <c r="A16" s="24" t="s">
        <v>32</v>
      </c>
      <c r="B16" s="18" t="s">
        <v>25</v>
      </c>
      <c r="C16" s="19">
        <v>-356455</v>
      </c>
      <c r="D16" s="19">
        <v>0</v>
      </c>
      <c r="E16" s="20">
        <v>0</v>
      </c>
      <c r="F16" s="21">
        <v>-1686455</v>
      </c>
      <c r="G16" s="19">
        <v>-1714381</v>
      </c>
      <c r="H16" s="20">
        <v>-1714381</v>
      </c>
      <c r="I16" s="22">
        <v>0</v>
      </c>
      <c r="J16" s="23">
        <v>-2004461</v>
      </c>
      <c r="K16" s="19">
        <v>-2079863</v>
      </c>
      <c r="L16" s="20">
        <v>-2156073</v>
      </c>
    </row>
    <row r="17" spans="1:12" ht="13.5" x14ac:dyDescent="0.25">
      <c r="A17" s="25" t="s">
        <v>33</v>
      </c>
      <c r="B17" s="26" t="s">
        <v>19</v>
      </c>
      <c r="C17" s="27">
        <f>SUM(C6:C16)</f>
        <v>1171967236</v>
      </c>
      <c r="D17" s="27">
        <f t="shared" ref="D17:L17" si="0">SUM(D6:D16)</f>
        <v>448610888</v>
      </c>
      <c r="E17" s="28">
        <f t="shared" si="0"/>
        <v>507779845</v>
      </c>
      <c r="F17" s="29">
        <f t="shared" si="0"/>
        <v>46134903</v>
      </c>
      <c r="G17" s="27">
        <f t="shared" si="0"/>
        <v>109096881</v>
      </c>
      <c r="H17" s="30">
        <f t="shared" si="0"/>
        <v>109096881</v>
      </c>
      <c r="I17" s="29">
        <f t="shared" si="0"/>
        <v>758648992</v>
      </c>
      <c r="J17" s="31">
        <f t="shared" si="0"/>
        <v>135033193</v>
      </c>
      <c r="K17" s="27">
        <f t="shared" si="0"/>
        <v>57824574</v>
      </c>
      <c r="L17" s="28">
        <f t="shared" si="0"/>
        <v>78749753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1351702</v>
      </c>
      <c r="F21" s="38">
        <v>1000000</v>
      </c>
      <c r="G21" s="39">
        <v>1000000</v>
      </c>
      <c r="H21" s="40">
        <v>1000000</v>
      </c>
      <c r="I21" s="22">
        <v>852597</v>
      </c>
      <c r="J21" s="41">
        <v>15000000</v>
      </c>
      <c r="K21" s="39">
        <v>8000000</v>
      </c>
      <c r="L21" s="40">
        <v>5000000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-95036821</v>
      </c>
      <c r="D26" s="19">
        <v>-110877378</v>
      </c>
      <c r="E26" s="20">
        <v>-84149697</v>
      </c>
      <c r="F26" s="21">
        <v>-110382428</v>
      </c>
      <c r="G26" s="19">
        <v>-204262228</v>
      </c>
      <c r="H26" s="20">
        <v>-204262228</v>
      </c>
      <c r="I26" s="22">
        <v>-112987673</v>
      </c>
      <c r="J26" s="23">
        <v>-194772700</v>
      </c>
      <c r="K26" s="19">
        <v>-169185400</v>
      </c>
      <c r="L26" s="20">
        <v>-169587850</v>
      </c>
    </row>
    <row r="27" spans="1:12" ht="13.5" x14ac:dyDescent="0.25">
      <c r="A27" s="25" t="s">
        <v>39</v>
      </c>
      <c r="B27" s="26" t="s">
        <v>19</v>
      </c>
      <c r="C27" s="27">
        <f>SUM(C21:C26)</f>
        <v>-95036821</v>
      </c>
      <c r="D27" s="27">
        <f t="shared" ref="D27:L27" si="1">SUM(D21:D26)</f>
        <v>-110877378</v>
      </c>
      <c r="E27" s="28">
        <f t="shared" si="1"/>
        <v>-82797995</v>
      </c>
      <c r="F27" s="29">
        <f t="shared" si="1"/>
        <v>-109382428</v>
      </c>
      <c r="G27" s="27">
        <f t="shared" si="1"/>
        <v>-203262228</v>
      </c>
      <c r="H27" s="28">
        <f t="shared" si="1"/>
        <v>-203262228</v>
      </c>
      <c r="I27" s="30">
        <f t="shared" si="1"/>
        <v>-112135076</v>
      </c>
      <c r="J27" s="31">
        <f t="shared" si="1"/>
        <v>-179772700</v>
      </c>
      <c r="K27" s="27">
        <f t="shared" si="1"/>
        <v>-161185400</v>
      </c>
      <c r="L27" s="28">
        <f t="shared" si="1"/>
        <v>-164587850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90000000</v>
      </c>
      <c r="D32" s="19">
        <v>0</v>
      </c>
      <c r="E32" s="20">
        <v>40037940</v>
      </c>
      <c r="F32" s="21">
        <v>52062800</v>
      </c>
      <c r="G32" s="19">
        <v>0</v>
      </c>
      <c r="H32" s="20">
        <v>0</v>
      </c>
      <c r="I32" s="22">
        <v>-37940</v>
      </c>
      <c r="J32" s="23">
        <v>0</v>
      </c>
      <c r="K32" s="19">
        <v>20000000</v>
      </c>
      <c r="L32" s="20">
        <v>60000000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1504195</v>
      </c>
      <c r="K33" s="19">
        <v>432082</v>
      </c>
      <c r="L33" s="20">
        <v>1512018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-3557727</v>
      </c>
      <c r="E35" s="20">
        <v>-1780733</v>
      </c>
      <c r="F35" s="21">
        <v>-23858032</v>
      </c>
      <c r="G35" s="19">
        <v>-23858032</v>
      </c>
      <c r="H35" s="20">
        <v>-23858032</v>
      </c>
      <c r="I35" s="22">
        <v>0</v>
      </c>
      <c r="J35" s="23">
        <v>-21944607</v>
      </c>
      <c r="K35" s="19">
        <v>-24198959</v>
      </c>
      <c r="L35" s="20">
        <v>-20309230</v>
      </c>
    </row>
    <row r="36" spans="1:12" ht="13.5" x14ac:dyDescent="0.25">
      <c r="A36" s="25" t="s">
        <v>45</v>
      </c>
      <c r="B36" s="26" t="s">
        <v>19</v>
      </c>
      <c r="C36" s="27">
        <f>SUM(C31:C35)</f>
        <v>90000000</v>
      </c>
      <c r="D36" s="27">
        <f t="shared" ref="D36:L36" si="2">SUM(D31:D35)</f>
        <v>-3557727</v>
      </c>
      <c r="E36" s="28">
        <f t="shared" si="2"/>
        <v>38257207</v>
      </c>
      <c r="F36" s="29">
        <f t="shared" si="2"/>
        <v>28204768</v>
      </c>
      <c r="G36" s="27">
        <f t="shared" si="2"/>
        <v>-23858032</v>
      </c>
      <c r="H36" s="28">
        <f t="shared" si="2"/>
        <v>-23858032</v>
      </c>
      <c r="I36" s="30">
        <f t="shared" si="2"/>
        <v>-37940</v>
      </c>
      <c r="J36" s="31">
        <f t="shared" si="2"/>
        <v>-20440412</v>
      </c>
      <c r="K36" s="27">
        <f t="shared" si="2"/>
        <v>-3766877</v>
      </c>
      <c r="L36" s="28">
        <f t="shared" si="2"/>
        <v>41202788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1166930415</v>
      </c>
      <c r="D38" s="33">
        <f t="shared" ref="D38:L38" si="3">+D17+D27+D36</f>
        <v>334175783</v>
      </c>
      <c r="E38" s="34">
        <f t="shared" si="3"/>
        <v>463239057</v>
      </c>
      <c r="F38" s="35">
        <f t="shared" si="3"/>
        <v>-35042757</v>
      </c>
      <c r="G38" s="33">
        <f t="shared" si="3"/>
        <v>-118023379</v>
      </c>
      <c r="H38" s="34">
        <f t="shared" si="3"/>
        <v>-118023379</v>
      </c>
      <c r="I38" s="36">
        <f t="shared" si="3"/>
        <v>646475976</v>
      </c>
      <c r="J38" s="37">
        <f t="shared" si="3"/>
        <v>-65179919</v>
      </c>
      <c r="K38" s="33">
        <f t="shared" si="3"/>
        <v>-107127703</v>
      </c>
      <c r="L38" s="34">
        <f t="shared" si="3"/>
        <v>-44635309</v>
      </c>
    </row>
    <row r="39" spans="1:12" ht="13.5" x14ac:dyDescent="0.25">
      <c r="A39" s="24" t="s">
        <v>47</v>
      </c>
      <c r="B39" s="18" t="s">
        <v>48</v>
      </c>
      <c r="C39" s="33">
        <v>255632053</v>
      </c>
      <c r="D39" s="33">
        <v>348669254</v>
      </c>
      <c r="E39" s="34">
        <v>362676260</v>
      </c>
      <c r="F39" s="35">
        <v>324635812</v>
      </c>
      <c r="G39" s="33">
        <v>524871453</v>
      </c>
      <c r="H39" s="34">
        <v>524871453</v>
      </c>
      <c r="I39" s="36">
        <v>403385236</v>
      </c>
      <c r="J39" s="37">
        <v>448107052</v>
      </c>
      <c r="K39" s="33">
        <v>430255147</v>
      </c>
      <c r="L39" s="34">
        <v>445069699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1422562468</v>
      </c>
      <c r="D40" s="45">
        <f t="shared" si="4"/>
        <v>682845037</v>
      </c>
      <c r="E40" s="46">
        <f t="shared" si="4"/>
        <v>825915317</v>
      </c>
      <c r="F40" s="47">
        <f t="shared" si="4"/>
        <v>289593055</v>
      </c>
      <c r="G40" s="45">
        <f t="shared" si="4"/>
        <v>406848074</v>
      </c>
      <c r="H40" s="46">
        <f t="shared" si="4"/>
        <v>406848074</v>
      </c>
      <c r="I40" s="48">
        <v>1464774814</v>
      </c>
      <c r="J40" s="49">
        <f>+J38+J39</f>
        <v>382927133</v>
      </c>
      <c r="K40" s="45">
        <f>+K38+K39</f>
        <v>323127444</v>
      </c>
      <c r="L40" s="46">
        <f>+L38+L39</f>
        <v>400434390</v>
      </c>
    </row>
    <row r="41" spans="1:12" ht="13.5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108546479</v>
      </c>
      <c r="D6" s="19">
        <v>146728423</v>
      </c>
      <c r="E6" s="20">
        <v>263273711</v>
      </c>
      <c r="F6" s="21">
        <v>218192855</v>
      </c>
      <c r="G6" s="19">
        <v>210891754</v>
      </c>
      <c r="H6" s="20">
        <v>210891754</v>
      </c>
      <c r="I6" s="22">
        <v>282786132</v>
      </c>
      <c r="J6" s="23">
        <v>251785497</v>
      </c>
      <c r="K6" s="19">
        <v>300150551</v>
      </c>
      <c r="L6" s="20">
        <v>326072424</v>
      </c>
    </row>
    <row r="7" spans="1:12" ht="13.5" x14ac:dyDescent="0.25">
      <c r="A7" s="24" t="s">
        <v>22</v>
      </c>
      <c r="B7" s="18" t="s">
        <v>19</v>
      </c>
      <c r="C7" s="19">
        <v>489610326</v>
      </c>
      <c r="D7" s="19">
        <v>506941691</v>
      </c>
      <c r="E7" s="20">
        <v>910449663</v>
      </c>
      <c r="F7" s="21">
        <v>916512710</v>
      </c>
      <c r="G7" s="19">
        <v>926425670</v>
      </c>
      <c r="H7" s="20">
        <v>926425670</v>
      </c>
      <c r="I7" s="22">
        <v>1038167143</v>
      </c>
      <c r="J7" s="23">
        <v>1019110891</v>
      </c>
      <c r="K7" s="19">
        <v>1126193897</v>
      </c>
      <c r="L7" s="20">
        <v>1245820859</v>
      </c>
    </row>
    <row r="8" spans="1:12" ht="13.5" x14ac:dyDescent="0.25">
      <c r="A8" s="24" t="s">
        <v>23</v>
      </c>
      <c r="B8" s="18" t="s">
        <v>19</v>
      </c>
      <c r="C8" s="19">
        <v>4557889</v>
      </c>
      <c r="D8" s="19">
        <v>-24753398</v>
      </c>
      <c r="E8" s="20">
        <v>9179719</v>
      </c>
      <c r="F8" s="21">
        <v>87512818</v>
      </c>
      <c r="G8" s="19">
        <v>87540344</v>
      </c>
      <c r="H8" s="20">
        <v>87540344</v>
      </c>
      <c r="I8" s="22">
        <v>35171459</v>
      </c>
      <c r="J8" s="23">
        <v>76852690</v>
      </c>
      <c r="K8" s="19">
        <v>88225312</v>
      </c>
      <c r="L8" s="20">
        <v>90799141</v>
      </c>
    </row>
    <row r="9" spans="1:12" ht="13.5" x14ac:dyDescent="0.25">
      <c r="A9" s="24" t="s">
        <v>24</v>
      </c>
      <c r="B9" s="18" t="s">
        <v>25</v>
      </c>
      <c r="C9" s="19">
        <v>-862194</v>
      </c>
      <c r="D9" s="19">
        <v>43858509</v>
      </c>
      <c r="E9" s="20">
        <v>-310518</v>
      </c>
      <c r="F9" s="21">
        <v>225965000</v>
      </c>
      <c r="G9" s="19">
        <v>190725913</v>
      </c>
      <c r="H9" s="20">
        <v>190725913</v>
      </c>
      <c r="I9" s="22">
        <v>76239739</v>
      </c>
      <c r="J9" s="23">
        <v>205404210</v>
      </c>
      <c r="K9" s="19">
        <v>202943078</v>
      </c>
      <c r="L9" s="20">
        <v>266529771</v>
      </c>
    </row>
    <row r="10" spans="1:12" ht="13.5" x14ac:dyDescent="0.25">
      <c r="A10" s="24" t="s">
        <v>26</v>
      </c>
      <c r="B10" s="18" t="s">
        <v>25</v>
      </c>
      <c r="C10" s="19">
        <v>-2394783</v>
      </c>
      <c r="D10" s="19">
        <v>-34996594</v>
      </c>
      <c r="E10" s="20">
        <v>-422164</v>
      </c>
      <c r="F10" s="21">
        <v>79242400</v>
      </c>
      <c r="G10" s="19">
        <v>83095987</v>
      </c>
      <c r="H10" s="20">
        <v>83095987</v>
      </c>
      <c r="I10" s="22">
        <v>0</v>
      </c>
      <c r="J10" s="23">
        <v>42443000</v>
      </c>
      <c r="K10" s="19">
        <v>51638652</v>
      </c>
      <c r="L10" s="20">
        <v>39413549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51217700</v>
      </c>
      <c r="G11" s="19">
        <v>0</v>
      </c>
      <c r="H11" s="20">
        <v>0</v>
      </c>
      <c r="I11" s="22">
        <v>0</v>
      </c>
      <c r="J11" s="23">
        <v>55999061</v>
      </c>
      <c r="K11" s="19">
        <v>39677033</v>
      </c>
      <c r="L11" s="20">
        <v>49934377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-2684674</v>
      </c>
      <c r="F14" s="21">
        <v>0</v>
      </c>
      <c r="G14" s="19">
        <v>0</v>
      </c>
      <c r="H14" s="20">
        <v>0</v>
      </c>
      <c r="I14" s="22">
        <v>-263897921</v>
      </c>
      <c r="J14" s="23">
        <v>0</v>
      </c>
      <c r="K14" s="19">
        <v>0</v>
      </c>
      <c r="L14" s="20">
        <v>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599457717</v>
      </c>
      <c r="D17" s="27">
        <f t="shared" ref="D17:L17" si="0">SUM(D6:D16)</f>
        <v>637778631</v>
      </c>
      <c r="E17" s="28">
        <f t="shared" si="0"/>
        <v>1179485737</v>
      </c>
      <c r="F17" s="29">
        <f t="shared" si="0"/>
        <v>1578643483</v>
      </c>
      <c r="G17" s="27">
        <f t="shared" si="0"/>
        <v>1498679668</v>
      </c>
      <c r="H17" s="30">
        <f t="shared" si="0"/>
        <v>1498679668</v>
      </c>
      <c r="I17" s="29">
        <f t="shared" si="0"/>
        <v>1168466552</v>
      </c>
      <c r="J17" s="31">
        <f t="shared" si="0"/>
        <v>1651595349</v>
      </c>
      <c r="K17" s="27">
        <f t="shared" si="0"/>
        <v>1808828523</v>
      </c>
      <c r="L17" s="28">
        <f t="shared" si="0"/>
        <v>2018570121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3500000</v>
      </c>
      <c r="G21" s="39">
        <v>3500000</v>
      </c>
      <c r="H21" s="40">
        <v>3500000</v>
      </c>
      <c r="I21" s="22">
        <v>0</v>
      </c>
      <c r="J21" s="41">
        <v>3500000</v>
      </c>
      <c r="K21" s="39">
        <v>3500000</v>
      </c>
      <c r="L21" s="40">
        <v>3500000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-19663</v>
      </c>
      <c r="D23" s="19">
        <v>-99289534</v>
      </c>
      <c r="E23" s="20">
        <v>-3798044</v>
      </c>
      <c r="F23" s="38">
        <v>5096547</v>
      </c>
      <c r="G23" s="39">
        <v>-21500</v>
      </c>
      <c r="H23" s="40">
        <v>-21500</v>
      </c>
      <c r="I23" s="22">
        <v>8685</v>
      </c>
      <c r="J23" s="41">
        <v>5008666</v>
      </c>
      <c r="K23" s="39">
        <v>7502000</v>
      </c>
      <c r="L23" s="40">
        <v>10002000</v>
      </c>
    </row>
    <row r="24" spans="1:12" ht="13.5" x14ac:dyDescent="0.25">
      <c r="A24" s="24" t="s">
        <v>37</v>
      </c>
      <c r="B24" s="18" t="s">
        <v>19</v>
      </c>
      <c r="C24" s="19">
        <v>-59174000</v>
      </c>
      <c r="D24" s="19">
        <v>-30000000</v>
      </c>
      <c r="E24" s="20">
        <v>-30000000</v>
      </c>
      <c r="F24" s="21">
        <v>-38227983</v>
      </c>
      <c r="G24" s="19">
        <v>-30000000</v>
      </c>
      <c r="H24" s="20">
        <v>-30000000</v>
      </c>
      <c r="I24" s="22">
        <v>-30000000</v>
      </c>
      <c r="J24" s="23">
        <v>-7500000</v>
      </c>
      <c r="K24" s="19">
        <v>124674000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-121144705</v>
      </c>
      <c r="F26" s="21">
        <v>0</v>
      </c>
      <c r="G26" s="19">
        <v>0</v>
      </c>
      <c r="H26" s="20">
        <v>0</v>
      </c>
      <c r="I26" s="22">
        <v>-259532476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39</v>
      </c>
      <c r="B27" s="26" t="s">
        <v>19</v>
      </c>
      <c r="C27" s="27">
        <f>SUM(C21:C26)</f>
        <v>-59193663</v>
      </c>
      <c r="D27" s="27">
        <f t="shared" ref="D27:L27" si="1">SUM(D21:D26)</f>
        <v>-129289534</v>
      </c>
      <c r="E27" s="28">
        <f t="shared" si="1"/>
        <v>-154942749</v>
      </c>
      <c r="F27" s="29">
        <f t="shared" si="1"/>
        <v>-29631436</v>
      </c>
      <c r="G27" s="27">
        <f t="shared" si="1"/>
        <v>-26521500</v>
      </c>
      <c r="H27" s="28">
        <f t="shared" si="1"/>
        <v>-26521500</v>
      </c>
      <c r="I27" s="30">
        <f t="shared" si="1"/>
        <v>-289523791</v>
      </c>
      <c r="J27" s="31">
        <f t="shared" si="1"/>
        <v>1008666</v>
      </c>
      <c r="K27" s="27">
        <f t="shared" si="1"/>
        <v>135676000</v>
      </c>
      <c r="L27" s="28">
        <f t="shared" si="1"/>
        <v>13502000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131298000</v>
      </c>
      <c r="G31" s="19">
        <v>92214590</v>
      </c>
      <c r="H31" s="20">
        <v>92214590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-14747130</v>
      </c>
      <c r="E32" s="20">
        <v>-3890975</v>
      </c>
      <c r="F32" s="21">
        <v>0</v>
      </c>
      <c r="G32" s="19">
        <v>0</v>
      </c>
      <c r="H32" s="20">
        <v>0</v>
      </c>
      <c r="I32" s="22">
        <v>0</v>
      </c>
      <c r="J32" s="23">
        <v>197660000</v>
      </c>
      <c r="K32" s="19">
        <v>97600000</v>
      </c>
      <c r="L32" s="20">
        <v>24500000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-14747130</v>
      </c>
      <c r="E36" s="28">
        <f t="shared" si="2"/>
        <v>-3890975</v>
      </c>
      <c r="F36" s="29">
        <f t="shared" si="2"/>
        <v>131298000</v>
      </c>
      <c r="G36" s="27">
        <f t="shared" si="2"/>
        <v>92214590</v>
      </c>
      <c r="H36" s="28">
        <f t="shared" si="2"/>
        <v>92214590</v>
      </c>
      <c r="I36" s="30">
        <f t="shared" si="2"/>
        <v>0</v>
      </c>
      <c r="J36" s="31">
        <f t="shared" si="2"/>
        <v>197660000</v>
      </c>
      <c r="K36" s="27">
        <f t="shared" si="2"/>
        <v>97600000</v>
      </c>
      <c r="L36" s="28">
        <f t="shared" si="2"/>
        <v>24500000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540264054</v>
      </c>
      <c r="D38" s="33">
        <f t="shared" ref="D38:L38" si="3">+D17+D27+D36</f>
        <v>493741967</v>
      </c>
      <c r="E38" s="34">
        <f t="shared" si="3"/>
        <v>1020652013</v>
      </c>
      <c r="F38" s="35">
        <f t="shared" si="3"/>
        <v>1680310047</v>
      </c>
      <c r="G38" s="33">
        <f t="shared" si="3"/>
        <v>1564372758</v>
      </c>
      <c r="H38" s="34">
        <f t="shared" si="3"/>
        <v>1564372758</v>
      </c>
      <c r="I38" s="36">
        <f t="shared" si="3"/>
        <v>878942761</v>
      </c>
      <c r="J38" s="37">
        <f t="shared" si="3"/>
        <v>1850264015</v>
      </c>
      <c r="K38" s="33">
        <f t="shared" si="3"/>
        <v>2042104523</v>
      </c>
      <c r="L38" s="34">
        <f t="shared" si="3"/>
        <v>2056572121</v>
      </c>
    </row>
    <row r="39" spans="1:12" ht="13.5" x14ac:dyDescent="0.25">
      <c r="A39" s="24" t="s">
        <v>47</v>
      </c>
      <c r="B39" s="18" t="s">
        <v>48</v>
      </c>
      <c r="C39" s="33">
        <v>761164865</v>
      </c>
      <c r="D39" s="33">
        <v>553556523</v>
      </c>
      <c r="E39" s="34">
        <v>588083643</v>
      </c>
      <c r="F39" s="35">
        <v>278098398</v>
      </c>
      <c r="G39" s="33">
        <v>613723289</v>
      </c>
      <c r="H39" s="34">
        <v>613723289</v>
      </c>
      <c r="I39" s="36">
        <v>613723289</v>
      </c>
      <c r="J39" s="37">
        <v>373852173</v>
      </c>
      <c r="K39" s="33">
        <v>331556608</v>
      </c>
      <c r="L39" s="34">
        <v>406470592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1301428919</v>
      </c>
      <c r="D40" s="45">
        <f t="shared" si="4"/>
        <v>1047298490</v>
      </c>
      <c r="E40" s="46">
        <f t="shared" si="4"/>
        <v>1608735656</v>
      </c>
      <c r="F40" s="47">
        <f t="shared" si="4"/>
        <v>1958408445</v>
      </c>
      <c r="G40" s="45">
        <f t="shared" si="4"/>
        <v>2178096047</v>
      </c>
      <c r="H40" s="46">
        <f t="shared" si="4"/>
        <v>2178096047</v>
      </c>
      <c r="I40" s="48">
        <v>2106389339</v>
      </c>
      <c r="J40" s="49">
        <f>+J38+J39</f>
        <v>2224116188</v>
      </c>
      <c r="K40" s="45">
        <f>+K38+K39</f>
        <v>2373661131</v>
      </c>
      <c r="L40" s="46">
        <f>+L38+L39</f>
        <v>2463042713</v>
      </c>
    </row>
    <row r="41" spans="1:12" ht="13.5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3226123367</v>
      </c>
      <c r="D6" s="19">
        <v>3746956124</v>
      </c>
      <c r="E6" s="20">
        <v>7154537497</v>
      </c>
      <c r="F6" s="21">
        <v>422502780</v>
      </c>
      <c r="G6" s="19">
        <v>424232880</v>
      </c>
      <c r="H6" s="20">
        <v>424232880</v>
      </c>
      <c r="I6" s="22">
        <v>7678151044</v>
      </c>
      <c r="J6" s="23">
        <v>465981689</v>
      </c>
      <c r="K6" s="19">
        <v>495401296</v>
      </c>
      <c r="L6" s="20">
        <v>523440972</v>
      </c>
    </row>
    <row r="7" spans="1:12" ht="13.5" x14ac:dyDescent="0.25">
      <c r="A7" s="24" t="s">
        <v>22</v>
      </c>
      <c r="B7" s="18" t="s">
        <v>19</v>
      </c>
      <c r="C7" s="19">
        <v>502693566</v>
      </c>
      <c r="D7" s="19">
        <v>193308110</v>
      </c>
      <c r="E7" s="20">
        <v>192526509</v>
      </c>
      <c r="F7" s="21">
        <v>1465210870</v>
      </c>
      <c r="G7" s="19">
        <v>1465400390</v>
      </c>
      <c r="H7" s="20">
        <v>1465400390</v>
      </c>
      <c r="I7" s="22">
        <v>757850528</v>
      </c>
      <c r="J7" s="23">
        <v>1671674662</v>
      </c>
      <c r="K7" s="19">
        <v>1823953563</v>
      </c>
      <c r="L7" s="20">
        <v>2006192334</v>
      </c>
    </row>
    <row r="8" spans="1:12" ht="13.5" x14ac:dyDescent="0.25">
      <c r="A8" s="24" t="s">
        <v>23</v>
      </c>
      <c r="B8" s="18" t="s">
        <v>19</v>
      </c>
      <c r="C8" s="19">
        <v>82833555</v>
      </c>
      <c r="D8" s="19">
        <v>49325298</v>
      </c>
      <c r="E8" s="20">
        <v>133646121</v>
      </c>
      <c r="F8" s="21">
        <v>154250379</v>
      </c>
      <c r="G8" s="19">
        <v>158041271</v>
      </c>
      <c r="H8" s="20">
        <v>158041271</v>
      </c>
      <c r="I8" s="22">
        <v>155912545</v>
      </c>
      <c r="J8" s="23">
        <v>531053939</v>
      </c>
      <c r="K8" s="19">
        <v>632445700</v>
      </c>
      <c r="L8" s="20">
        <v>670775239</v>
      </c>
    </row>
    <row r="9" spans="1:12" ht="13.5" x14ac:dyDescent="0.25">
      <c r="A9" s="24" t="s">
        <v>24</v>
      </c>
      <c r="B9" s="18" t="s">
        <v>25</v>
      </c>
      <c r="C9" s="19">
        <v>100295287</v>
      </c>
      <c r="D9" s="19">
        <v>121042672</v>
      </c>
      <c r="E9" s="20">
        <v>155836857</v>
      </c>
      <c r="F9" s="21">
        <v>630118600</v>
      </c>
      <c r="G9" s="19">
        <v>703657269</v>
      </c>
      <c r="H9" s="20">
        <v>703657269</v>
      </c>
      <c r="I9" s="22">
        <v>397659867</v>
      </c>
      <c r="J9" s="23">
        <v>696551206</v>
      </c>
      <c r="K9" s="19">
        <v>688066000</v>
      </c>
      <c r="L9" s="20">
        <v>724872000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91500000</v>
      </c>
      <c r="F10" s="21">
        <v>459142400</v>
      </c>
      <c r="G10" s="19">
        <v>936622731</v>
      </c>
      <c r="H10" s="20">
        <v>936622731</v>
      </c>
      <c r="I10" s="22">
        <v>530424921</v>
      </c>
      <c r="J10" s="23">
        <v>750327592</v>
      </c>
      <c r="K10" s="19">
        <v>64350000</v>
      </c>
      <c r="L10" s="20">
        <v>67439000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25727260</v>
      </c>
      <c r="G11" s="19">
        <v>30727260</v>
      </c>
      <c r="H11" s="20">
        <v>30727260</v>
      </c>
      <c r="I11" s="22">
        <v>0</v>
      </c>
      <c r="J11" s="23">
        <v>59978300</v>
      </c>
      <c r="K11" s="19">
        <v>62657650</v>
      </c>
      <c r="L11" s="20">
        <v>65458180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-323964900</v>
      </c>
      <c r="D14" s="19">
        <v>-464947391</v>
      </c>
      <c r="E14" s="20">
        <v>-2687023416</v>
      </c>
      <c r="F14" s="21">
        <v>-2483403471</v>
      </c>
      <c r="G14" s="19">
        <v>-2601606750</v>
      </c>
      <c r="H14" s="20">
        <v>-2601606750</v>
      </c>
      <c r="I14" s="22">
        <v>-2653799844</v>
      </c>
      <c r="J14" s="23">
        <v>-3235641972</v>
      </c>
      <c r="K14" s="19">
        <v>-3367515946</v>
      </c>
      <c r="L14" s="20">
        <v>-3617547412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-36826835</v>
      </c>
      <c r="G15" s="19">
        <v>-36826835</v>
      </c>
      <c r="H15" s="20">
        <v>-36826835</v>
      </c>
      <c r="I15" s="22">
        <v>0</v>
      </c>
      <c r="J15" s="23">
        <v>-68888720</v>
      </c>
      <c r="K15" s="19">
        <v>-95723331</v>
      </c>
      <c r="L15" s="20">
        <v>-120617606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-360597</v>
      </c>
      <c r="K16" s="19">
        <v>-150000</v>
      </c>
      <c r="L16" s="20">
        <v>-150000</v>
      </c>
    </row>
    <row r="17" spans="1:12" ht="13.5" x14ac:dyDescent="0.25">
      <c r="A17" s="25" t="s">
        <v>33</v>
      </c>
      <c r="B17" s="26" t="s">
        <v>19</v>
      </c>
      <c r="C17" s="27">
        <f>SUM(C6:C16)</f>
        <v>3587980875</v>
      </c>
      <c r="D17" s="27">
        <f t="shared" ref="D17:L17" si="0">SUM(D6:D16)</f>
        <v>3645684813</v>
      </c>
      <c r="E17" s="28">
        <f t="shared" si="0"/>
        <v>5041023568</v>
      </c>
      <c r="F17" s="29">
        <f t="shared" si="0"/>
        <v>636721983</v>
      </c>
      <c r="G17" s="27">
        <f t="shared" si="0"/>
        <v>1080248216</v>
      </c>
      <c r="H17" s="30">
        <f t="shared" si="0"/>
        <v>1080248216</v>
      </c>
      <c r="I17" s="29">
        <f t="shared" si="0"/>
        <v>6866199061</v>
      </c>
      <c r="J17" s="31">
        <f t="shared" si="0"/>
        <v>870676099</v>
      </c>
      <c r="K17" s="27">
        <f t="shared" si="0"/>
        <v>303484932</v>
      </c>
      <c r="L17" s="28">
        <f t="shared" si="0"/>
        <v>319862707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1012</v>
      </c>
      <c r="E21" s="20">
        <v>0</v>
      </c>
      <c r="F21" s="38">
        <v>0</v>
      </c>
      <c r="G21" s="39">
        <v>4800000</v>
      </c>
      <c r="H21" s="40">
        <v>4800000</v>
      </c>
      <c r="I21" s="22">
        <v>4435454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-6848034</v>
      </c>
      <c r="D23" s="19">
        <v>-15356154</v>
      </c>
      <c r="E23" s="20">
        <v>-11560346</v>
      </c>
      <c r="F23" s="38">
        <v>0</v>
      </c>
      <c r="G23" s="39">
        <v>0</v>
      </c>
      <c r="H23" s="40">
        <v>0</v>
      </c>
      <c r="I23" s="22">
        <v>58664832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1021291</v>
      </c>
      <c r="D26" s="19">
        <v>1390633</v>
      </c>
      <c r="E26" s="20">
        <v>-688810760</v>
      </c>
      <c r="F26" s="21">
        <v>-1023042577</v>
      </c>
      <c r="G26" s="19">
        <v>-1728729492</v>
      </c>
      <c r="H26" s="20">
        <v>-1728729492</v>
      </c>
      <c r="I26" s="22">
        <v>-1042529273</v>
      </c>
      <c r="J26" s="23">
        <v>-1224723645</v>
      </c>
      <c r="K26" s="19">
        <v>-1114730460</v>
      </c>
      <c r="L26" s="20">
        <v>-774569458</v>
      </c>
    </row>
    <row r="27" spans="1:12" ht="13.5" x14ac:dyDescent="0.25">
      <c r="A27" s="25" t="s">
        <v>39</v>
      </c>
      <c r="B27" s="26" t="s">
        <v>19</v>
      </c>
      <c r="C27" s="27">
        <f>SUM(C21:C26)</f>
        <v>-5826743</v>
      </c>
      <c r="D27" s="27">
        <f t="shared" ref="D27:L27" si="1">SUM(D21:D26)</f>
        <v>-13964509</v>
      </c>
      <c r="E27" s="28">
        <f t="shared" si="1"/>
        <v>-700371106</v>
      </c>
      <c r="F27" s="29">
        <f t="shared" si="1"/>
        <v>-1023042577</v>
      </c>
      <c r="G27" s="27">
        <f t="shared" si="1"/>
        <v>-1723929492</v>
      </c>
      <c r="H27" s="28">
        <f t="shared" si="1"/>
        <v>-1723929492</v>
      </c>
      <c r="I27" s="30">
        <f t="shared" si="1"/>
        <v>-979428987</v>
      </c>
      <c r="J27" s="31">
        <f t="shared" si="1"/>
        <v>-1224723645</v>
      </c>
      <c r="K27" s="27">
        <f t="shared" si="1"/>
        <v>-1114730460</v>
      </c>
      <c r="L27" s="28">
        <f t="shared" si="1"/>
        <v>-774569458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25905</v>
      </c>
      <c r="E32" s="20">
        <v>0</v>
      </c>
      <c r="F32" s="21">
        <v>266204443</v>
      </c>
      <c r="G32" s="19">
        <v>266204443</v>
      </c>
      <c r="H32" s="20">
        <v>266204443</v>
      </c>
      <c r="I32" s="22">
        <v>5332627</v>
      </c>
      <c r="J32" s="23">
        <v>460980294</v>
      </c>
      <c r="K32" s="19">
        <v>632747500</v>
      </c>
      <c r="L32" s="20">
        <v>504935000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152514</v>
      </c>
      <c r="F33" s="21">
        <v>0</v>
      </c>
      <c r="G33" s="39">
        <v>0</v>
      </c>
      <c r="H33" s="40">
        <v>0</v>
      </c>
      <c r="I33" s="42">
        <v>85093</v>
      </c>
      <c r="J33" s="23">
        <v>5000000</v>
      </c>
      <c r="K33" s="19">
        <v>5000000</v>
      </c>
      <c r="L33" s="20">
        <v>5000000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-40750681</v>
      </c>
      <c r="D35" s="19">
        <v>-39234875</v>
      </c>
      <c r="E35" s="20">
        <v>-49539468</v>
      </c>
      <c r="F35" s="21">
        <v>0</v>
      </c>
      <c r="G35" s="19">
        <v>0</v>
      </c>
      <c r="H35" s="20">
        <v>0</v>
      </c>
      <c r="I35" s="22">
        <v>-54286694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-40750681</v>
      </c>
      <c r="D36" s="27">
        <f t="shared" ref="D36:L36" si="2">SUM(D31:D35)</f>
        <v>-39208970</v>
      </c>
      <c r="E36" s="28">
        <f t="shared" si="2"/>
        <v>-49386954</v>
      </c>
      <c r="F36" s="29">
        <f t="shared" si="2"/>
        <v>266204443</v>
      </c>
      <c r="G36" s="27">
        <f t="shared" si="2"/>
        <v>266204443</v>
      </c>
      <c r="H36" s="28">
        <f t="shared" si="2"/>
        <v>266204443</v>
      </c>
      <c r="I36" s="30">
        <f t="shared" si="2"/>
        <v>-48868974</v>
      </c>
      <c r="J36" s="31">
        <f t="shared" si="2"/>
        <v>465980294</v>
      </c>
      <c r="K36" s="27">
        <f t="shared" si="2"/>
        <v>637747500</v>
      </c>
      <c r="L36" s="28">
        <f t="shared" si="2"/>
        <v>509935000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3541403451</v>
      </c>
      <c r="D38" s="33">
        <f t="shared" ref="D38:L38" si="3">+D17+D27+D36</f>
        <v>3592511334</v>
      </c>
      <c r="E38" s="34">
        <f t="shared" si="3"/>
        <v>4291265508</v>
      </c>
      <c r="F38" s="35">
        <f t="shared" si="3"/>
        <v>-120116151</v>
      </c>
      <c r="G38" s="33">
        <f t="shared" si="3"/>
        <v>-377476833</v>
      </c>
      <c r="H38" s="34">
        <f t="shared" si="3"/>
        <v>-377476833</v>
      </c>
      <c r="I38" s="36">
        <f t="shared" si="3"/>
        <v>5837901100</v>
      </c>
      <c r="J38" s="37">
        <f t="shared" si="3"/>
        <v>111932748</v>
      </c>
      <c r="K38" s="33">
        <f t="shared" si="3"/>
        <v>-173498028</v>
      </c>
      <c r="L38" s="34">
        <f t="shared" si="3"/>
        <v>55228249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469620711</v>
      </c>
      <c r="E39" s="34">
        <v>592532654</v>
      </c>
      <c r="F39" s="35">
        <v>592532651</v>
      </c>
      <c r="G39" s="33">
        <v>592532651</v>
      </c>
      <c r="H39" s="34">
        <v>592532651</v>
      </c>
      <c r="I39" s="36">
        <v>0</v>
      </c>
      <c r="J39" s="37">
        <v>289209217</v>
      </c>
      <c r="K39" s="33">
        <v>730575507</v>
      </c>
      <c r="L39" s="34">
        <v>751917092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3541403451</v>
      </c>
      <c r="D40" s="45">
        <f t="shared" si="4"/>
        <v>4062132045</v>
      </c>
      <c r="E40" s="46">
        <f t="shared" si="4"/>
        <v>4883798162</v>
      </c>
      <c r="F40" s="47">
        <f t="shared" si="4"/>
        <v>472416500</v>
      </c>
      <c r="G40" s="45">
        <f t="shared" si="4"/>
        <v>215055818</v>
      </c>
      <c r="H40" s="46">
        <f t="shared" si="4"/>
        <v>215055818</v>
      </c>
      <c r="I40" s="48">
        <v>5837901100</v>
      </c>
      <c r="J40" s="49">
        <f>+J38+J39</f>
        <v>401141965</v>
      </c>
      <c r="K40" s="45">
        <f>+K38+K39</f>
        <v>557077479</v>
      </c>
      <c r="L40" s="46">
        <f>+L38+L39</f>
        <v>807145341</v>
      </c>
    </row>
    <row r="41" spans="1:12" ht="13.5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87340871</v>
      </c>
      <c r="D6" s="19">
        <v>95491166</v>
      </c>
      <c r="E6" s="20">
        <v>104223114</v>
      </c>
      <c r="F6" s="21">
        <v>121381600</v>
      </c>
      <c r="G6" s="19">
        <v>121763500</v>
      </c>
      <c r="H6" s="20">
        <v>121763500</v>
      </c>
      <c r="I6" s="22">
        <v>115596501</v>
      </c>
      <c r="J6" s="23">
        <v>157414600</v>
      </c>
      <c r="K6" s="19">
        <v>173156100</v>
      </c>
      <c r="L6" s="20">
        <v>190471800</v>
      </c>
    </row>
    <row r="7" spans="1:12" ht="13.5" x14ac:dyDescent="0.25">
      <c r="A7" s="24" t="s">
        <v>22</v>
      </c>
      <c r="B7" s="18" t="s">
        <v>19</v>
      </c>
      <c r="C7" s="19">
        <v>381457639</v>
      </c>
      <c r="D7" s="19">
        <v>436956742</v>
      </c>
      <c r="E7" s="20">
        <v>433945201</v>
      </c>
      <c r="F7" s="21">
        <v>472618700</v>
      </c>
      <c r="G7" s="19">
        <v>463560300</v>
      </c>
      <c r="H7" s="20">
        <v>463560300</v>
      </c>
      <c r="I7" s="22">
        <v>507046078</v>
      </c>
      <c r="J7" s="23">
        <v>575333600</v>
      </c>
      <c r="K7" s="19">
        <v>622952700</v>
      </c>
      <c r="L7" s="20">
        <v>674600600</v>
      </c>
    </row>
    <row r="8" spans="1:12" ht="13.5" x14ac:dyDescent="0.25">
      <c r="A8" s="24" t="s">
        <v>23</v>
      </c>
      <c r="B8" s="18" t="s">
        <v>19</v>
      </c>
      <c r="C8" s="19">
        <v>53678747</v>
      </c>
      <c r="D8" s="19">
        <v>64545954</v>
      </c>
      <c r="E8" s="20">
        <v>124667263</v>
      </c>
      <c r="F8" s="21">
        <v>37961000</v>
      </c>
      <c r="G8" s="19">
        <v>42503300</v>
      </c>
      <c r="H8" s="20">
        <v>42503300</v>
      </c>
      <c r="I8" s="22">
        <v>90420456</v>
      </c>
      <c r="J8" s="23">
        <v>124323300</v>
      </c>
      <c r="K8" s="19">
        <v>131783800</v>
      </c>
      <c r="L8" s="20">
        <v>139389800</v>
      </c>
    </row>
    <row r="9" spans="1:12" ht="13.5" x14ac:dyDescent="0.25">
      <c r="A9" s="24" t="s">
        <v>24</v>
      </c>
      <c r="B9" s="18" t="s">
        <v>25</v>
      </c>
      <c r="C9" s="19">
        <v>89808413</v>
      </c>
      <c r="D9" s="19">
        <v>176700602</v>
      </c>
      <c r="E9" s="20">
        <v>135603686</v>
      </c>
      <c r="F9" s="21">
        <v>112341500</v>
      </c>
      <c r="G9" s="19">
        <v>115290300</v>
      </c>
      <c r="H9" s="20">
        <v>115290300</v>
      </c>
      <c r="I9" s="22">
        <v>112778005</v>
      </c>
      <c r="J9" s="23">
        <v>116842700</v>
      </c>
      <c r="K9" s="19">
        <v>120947300</v>
      </c>
      <c r="L9" s="20">
        <v>126787300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1586000</v>
      </c>
      <c r="E10" s="20">
        <v>166000</v>
      </c>
      <c r="F10" s="21">
        <v>35896500</v>
      </c>
      <c r="G10" s="19">
        <v>36241100</v>
      </c>
      <c r="H10" s="20">
        <v>36241100</v>
      </c>
      <c r="I10" s="22">
        <v>36531755</v>
      </c>
      <c r="J10" s="23">
        <v>38096300</v>
      </c>
      <c r="K10" s="19">
        <v>28436700</v>
      </c>
      <c r="L10" s="20">
        <v>35301700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3710744</v>
      </c>
      <c r="E11" s="20">
        <v>9681075</v>
      </c>
      <c r="F11" s="21">
        <v>6407300</v>
      </c>
      <c r="G11" s="19">
        <v>11157300</v>
      </c>
      <c r="H11" s="20">
        <v>11157300</v>
      </c>
      <c r="I11" s="22">
        <v>13671152</v>
      </c>
      <c r="J11" s="23">
        <v>11826700</v>
      </c>
      <c r="K11" s="19">
        <v>12536400</v>
      </c>
      <c r="L11" s="20">
        <v>13288600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-359474793</v>
      </c>
      <c r="D14" s="19">
        <v>-636896626</v>
      </c>
      <c r="E14" s="20">
        <v>-1055071691</v>
      </c>
      <c r="F14" s="21">
        <v>-729270900</v>
      </c>
      <c r="G14" s="19">
        <v>-742750800</v>
      </c>
      <c r="H14" s="20">
        <v>-742750800</v>
      </c>
      <c r="I14" s="22">
        <v>-927160821</v>
      </c>
      <c r="J14" s="23">
        <v>-922907800</v>
      </c>
      <c r="K14" s="19">
        <v>-997677600</v>
      </c>
      <c r="L14" s="20">
        <v>-1080641300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-3963791</v>
      </c>
      <c r="E15" s="20">
        <v>-6004722</v>
      </c>
      <c r="F15" s="21">
        <v>-6956000</v>
      </c>
      <c r="G15" s="19">
        <v>-8455100</v>
      </c>
      <c r="H15" s="20">
        <v>-8455100</v>
      </c>
      <c r="I15" s="22">
        <v>-7037197</v>
      </c>
      <c r="J15" s="23">
        <v>-6983100</v>
      </c>
      <c r="K15" s="19">
        <v>-7412600</v>
      </c>
      <c r="L15" s="20">
        <v>-7848300</v>
      </c>
    </row>
    <row r="16" spans="1:12" ht="13.5" x14ac:dyDescent="0.25">
      <c r="A16" s="24" t="s">
        <v>32</v>
      </c>
      <c r="B16" s="18" t="s">
        <v>25</v>
      </c>
      <c r="C16" s="19">
        <v>33593208</v>
      </c>
      <c r="D16" s="19">
        <v>-3273808</v>
      </c>
      <c r="E16" s="20">
        <v>-15634508</v>
      </c>
      <c r="F16" s="21">
        <v>-2909300</v>
      </c>
      <c r="G16" s="19">
        <v>-5288700</v>
      </c>
      <c r="H16" s="20">
        <v>-5288700</v>
      </c>
      <c r="I16" s="22">
        <v>-1921853</v>
      </c>
      <c r="J16" s="23">
        <v>-3820000</v>
      </c>
      <c r="K16" s="19">
        <v>-4194200</v>
      </c>
      <c r="L16" s="20">
        <v>-4402700</v>
      </c>
    </row>
    <row r="17" spans="1:12" ht="13.5" x14ac:dyDescent="0.25">
      <c r="A17" s="25" t="s">
        <v>33</v>
      </c>
      <c r="B17" s="26" t="s">
        <v>19</v>
      </c>
      <c r="C17" s="27">
        <f>SUM(C6:C16)</f>
        <v>286404085</v>
      </c>
      <c r="D17" s="27">
        <f t="shared" ref="D17:L17" si="0">SUM(D6:D16)</f>
        <v>134856983</v>
      </c>
      <c r="E17" s="28">
        <f t="shared" si="0"/>
        <v>-268424582</v>
      </c>
      <c r="F17" s="29">
        <f t="shared" si="0"/>
        <v>47470400</v>
      </c>
      <c r="G17" s="27">
        <f t="shared" si="0"/>
        <v>34021200</v>
      </c>
      <c r="H17" s="30">
        <f t="shared" si="0"/>
        <v>34021200</v>
      </c>
      <c r="I17" s="29">
        <f t="shared" si="0"/>
        <v>-60075924</v>
      </c>
      <c r="J17" s="31">
        <f t="shared" si="0"/>
        <v>90126300</v>
      </c>
      <c r="K17" s="27">
        <f t="shared" si="0"/>
        <v>80528600</v>
      </c>
      <c r="L17" s="28">
        <f t="shared" si="0"/>
        <v>86947500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-69264563</v>
      </c>
      <c r="E26" s="20">
        <v>-104185455</v>
      </c>
      <c r="F26" s="21">
        <v>-59126500</v>
      </c>
      <c r="G26" s="19">
        <v>-67775500</v>
      </c>
      <c r="H26" s="20">
        <v>-67775500</v>
      </c>
      <c r="I26" s="22">
        <v>-57546409</v>
      </c>
      <c r="J26" s="23">
        <v>-77771400</v>
      </c>
      <c r="K26" s="19">
        <v>-66875200</v>
      </c>
      <c r="L26" s="20">
        <v>-47333300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-69264563</v>
      </c>
      <c r="E27" s="28">
        <f t="shared" si="1"/>
        <v>-104185455</v>
      </c>
      <c r="F27" s="29">
        <f t="shared" si="1"/>
        <v>-59126500</v>
      </c>
      <c r="G27" s="27">
        <f t="shared" si="1"/>
        <v>-67775500</v>
      </c>
      <c r="H27" s="28">
        <f t="shared" si="1"/>
        <v>-67775500</v>
      </c>
      <c r="I27" s="30">
        <f t="shared" si="1"/>
        <v>-57546409</v>
      </c>
      <c r="J27" s="31">
        <f t="shared" si="1"/>
        <v>-77771400</v>
      </c>
      <c r="K27" s="27">
        <f t="shared" si="1"/>
        <v>-66875200</v>
      </c>
      <c r="L27" s="28">
        <f t="shared" si="1"/>
        <v>-47333300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17200000</v>
      </c>
      <c r="G32" s="19">
        <v>17200000</v>
      </c>
      <c r="H32" s="20">
        <v>17200000</v>
      </c>
      <c r="I32" s="22">
        <v>17200000</v>
      </c>
      <c r="J32" s="23">
        <v>23500000</v>
      </c>
      <c r="K32" s="19">
        <v>20500000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-18500000</v>
      </c>
      <c r="G35" s="19">
        <v>-18500000</v>
      </c>
      <c r="H35" s="20">
        <v>-18500000</v>
      </c>
      <c r="I35" s="22">
        <v>0</v>
      </c>
      <c r="J35" s="23">
        <v>-18500000</v>
      </c>
      <c r="K35" s="19">
        <v>-18500000</v>
      </c>
      <c r="L35" s="20">
        <v>-18500000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-1300000</v>
      </c>
      <c r="G36" s="27">
        <f t="shared" si="2"/>
        <v>-1300000</v>
      </c>
      <c r="H36" s="28">
        <f t="shared" si="2"/>
        <v>-1300000</v>
      </c>
      <c r="I36" s="30">
        <f t="shared" si="2"/>
        <v>17200000</v>
      </c>
      <c r="J36" s="31">
        <f t="shared" si="2"/>
        <v>5000000</v>
      </c>
      <c r="K36" s="27">
        <f t="shared" si="2"/>
        <v>2000000</v>
      </c>
      <c r="L36" s="28">
        <f t="shared" si="2"/>
        <v>-18500000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286404085</v>
      </c>
      <c r="D38" s="33">
        <f t="shared" ref="D38:L38" si="3">+D17+D27+D36</f>
        <v>65592420</v>
      </c>
      <c r="E38" s="34">
        <f t="shared" si="3"/>
        <v>-372610037</v>
      </c>
      <c r="F38" s="35">
        <f t="shared" si="3"/>
        <v>-12956100</v>
      </c>
      <c r="G38" s="33">
        <f t="shared" si="3"/>
        <v>-35054300</v>
      </c>
      <c r="H38" s="34">
        <f t="shared" si="3"/>
        <v>-35054300</v>
      </c>
      <c r="I38" s="36">
        <f t="shared" si="3"/>
        <v>-100422333</v>
      </c>
      <c r="J38" s="37">
        <f t="shared" si="3"/>
        <v>17354900</v>
      </c>
      <c r="K38" s="33">
        <f t="shared" si="3"/>
        <v>15653400</v>
      </c>
      <c r="L38" s="34">
        <f t="shared" si="3"/>
        <v>21114200</v>
      </c>
    </row>
    <row r="39" spans="1:12" ht="13.5" x14ac:dyDescent="0.25">
      <c r="A39" s="24" t="s">
        <v>47</v>
      </c>
      <c r="B39" s="18" t="s">
        <v>48</v>
      </c>
      <c r="C39" s="33">
        <v>-1220442917</v>
      </c>
      <c r="D39" s="33">
        <v>88468384</v>
      </c>
      <c r="E39" s="34">
        <v>143938036</v>
      </c>
      <c r="F39" s="35">
        <v>54304800</v>
      </c>
      <c r="G39" s="33">
        <v>129131100</v>
      </c>
      <c r="H39" s="34">
        <v>129131100</v>
      </c>
      <c r="I39" s="36">
        <v>129130962</v>
      </c>
      <c r="J39" s="37">
        <v>94076800</v>
      </c>
      <c r="K39" s="33">
        <v>111431700</v>
      </c>
      <c r="L39" s="34">
        <v>127085100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-934038832</v>
      </c>
      <c r="D40" s="45">
        <f t="shared" si="4"/>
        <v>154060804</v>
      </c>
      <c r="E40" s="46">
        <f t="shared" si="4"/>
        <v>-228672001</v>
      </c>
      <c r="F40" s="47">
        <f t="shared" si="4"/>
        <v>41348700</v>
      </c>
      <c r="G40" s="45">
        <f t="shared" si="4"/>
        <v>94076800</v>
      </c>
      <c r="H40" s="46">
        <f t="shared" si="4"/>
        <v>94076800</v>
      </c>
      <c r="I40" s="48">
        <v>136932312</v>
      </c>
      <c r="J40" s="49">
        <f>+J38+J39</f>
        <v>111431700</v>
      </c>
      <c r="K40" s="45">
        <f>+K38+K39</f>
        <v>127085100</v>
      </c>
      <c r="L40" s="46">
        <f>+L38+L39</f>
        <v>148199300</v>
      </c>
    </row>
    <row r="41" spans="1:12" ht="13.5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6097304</v>
      </c>
      <c r="D6" s="19">
        <v>26295326</v>
      </c>
      <c r="E6" s="20">
        <v>433065</v>
      </c>
      <c r="F6" s="21">
        <v>163156081</v>
      </c>
      <c r="G6" s="19">
        <v>163105112</v>
      </c>
      <c r="H6" s="20">
        <v>163105112</v>
      </c>
      <c r="I6" s="22">
        <v>643739</v>
      </c>
      <c r="J6" s="23">
        <v>175066724</v>
      </c>
      <c r="K6" s="19">
        <v>189141740</v>
      </c>
      <c r="L6" s="20">
        <v>199917374</v>
      </c>
    </row>
    <row r="7" spans="1:12" ht="13.5" x14ac:dyDescent="0.25">
      <c r="A7" s="24" t="s">
        <v>22</v>
      </c>
      <c r="B7" s="18" t="s">
        <v>19</v>
      </c>
      <c r="C7" s="19">
        <v>3688885</v>
      </c>
      <c r="D7" s="19">
        <v>32113707</v>
      </c>
      <c r="E7" s="20">
        <v>0</v>
      </c>
      <c r="F7" s="21">
        <v>422573308</v>
      </c>
      <c r="G7" s="19">
        <v>418554348</v>
      </c>
      <c r="H7" s="20">
        <v>418554348</v>
      </c>
      <c r="I7" s="22">
        <v>0</v>
      </c>
      <c r="J7" s="23">
        <v>434972189</v>
      </c>
      <c r="K7" s="19">
        <v>489420233</v>
      </c>
      <c r="L7" s="20">
        <v>539229028</v>
      </c>
    </row>
    <row r="8" spans="1:12" ht="13.5" x14ac:dyDescent="0.25">
      <c r="A8" s="24" t="s">
        <v>23</v>
      </c>
      <c r="B8" s="18" t="s">
        <v>19</v>
      </c>
      <c r="C8" s="19">
        <v>1665817</v>
      </c>
      <c r="D8" s="19">
        <v>9192325</v>
      </c>
      <c r="E8" s="20">
        <v>0</v>
      </c>
      <c r="F8" s="21">
        <v>22595423</v>
      </c>
      <c r="G8" s="19">
        <v>23654686</v>
      </c>
      <c r="H8" s="20">
        <v>23654686</v>
      </c>
      <c r="I8" s="22">
        <v>67261</v>
      </c>
      <c r="J8" s="23">
        <v>26596345</v>
      </c>
      <c r="K8" s="19">
        <v>26033143</v>
      </c>
      <c r="L8" s="20">
        <v>26857013</v>
      </c>
    </row>
    <row r="9" spans="1:12" ht="13.5" x14ac:dyDescent="0.25">
      <c r="A9" s="24" t="s">
        <v>24</v>
      </c>
      <c r="B9" s="18" t="s">
        <v>25</v>
      </c>
      <c r="C9" s="19">
        <v>13122574</v>
      </c>
      <c r="D9" s="19">
        <v>120284739</v>
      </c>
      <c r="E9" s="20">
        <v>461744</v>
      </c>
      <c r="F9" s="21">
        <v>163276998</v>
      </c>
      <c r="G9" s="19">
        <v>167251287</v>
      </c>
      <c r="H9" s="20">
        <v>167251287</v>
      </c>
      <c r="I9" s="22">
        <v>6261965</v>
      </c>
      <c r="J9" s="23">
        <v>176723000</v>
      </c>
      <c r="K9" s="19">
        <v>208662000</v>
      </c>
      <c r="L9" s="20">
        <v>260111000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37468000</v>
      </c>
      <c r="G10" s="19">
        <v>48907000</v>
      </c>
      <c r="H10" s="20">
        <v>48907000</v>
      </c>
      <c r="I10" s="22">
        <v>0</v>
      </c>
      <c r="J10" s="23">
        <v>130854000</v>
      </c>
      <c r="K10" s="19">
        <v>92769000</v>
      </c>
      <c r="L10" s="20">
        <v>47549000</v>
      </c>
    </row>
    <row r="11" spans="1:12" ht="13.5" x14ac:dyDescent="0.25">
      <c r="A11" s="24" t="s">
        <v>27</v>
      </c>
      <c r="B11" s="18" t="s">
        <v>19</v>
      </c>
      <c r="C11" s="19">
        <v>3792608</v>
      </c>
      <c r="D11" s="19">
        <v>1014475</v>
      </c>
      <c r="E11" s="20">
        <v>10178369</v>
      </c>
      <c r="F11" s="21">
        <v>4950000</v>
      </c>
      <c r="G11" s="19">
        <v>12325000</v>
      </c>
      <c r="H11" s="20">
        <v>12325000</v>
      </c>
      <c r="I11" s="22">
        <v>9869277</v>
      </c>
      <c r="J11" s="23">
        <v>12448250</v>
      </c>
      <c r="K11" s="19">
        <v>12572733</v>
      </c>
      <c r="L11" s="20">
        <v>12698460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-433496</v>
      </c>
      <c r="E14" s="20">
        <v>-320008467</v>
      </c>
      <c r="F14" s="21">
        <v>-716494225</v>
      </c>
      <c r="G14" s="19">
        <v>-711551986</v>
      </c>
      <c r="H14" s="20">
        <v>-711551986</v>
      </c>
      <c r="I14" s="22">
        <v>-603282852</v>
      </c>
      <c r="J14" s="23">
        <v>-778720142</v>
      </c>
      <c r="K14" s="19">
        <v>-852021591</v>
      </c>
      <c r="L14" s="20">
        <v>-945894601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-13428009</v>
      </c>
      <c r="G15" s="19">
        <v>-13428009</v>
      </c>
      <c r="H15" s="20">
        <v>-13428009</v>
      </c>
      <c r="I15" s="22">
        <v>0</v>
      </c>
      <c r="J15" s="23">
        <v>-14062543</v>
      </c>
      <c r="K15" s="19">
        <v>-17827094</v>
      </c>
      <c r="L15" s="20">
        <v>-21483966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-12230000</v>
      </c>
      <c r="G16" s="19">
        <v>-12230000</v>
      </c>
      <c r="H16" s="20">
        <v>-12230000</v>
      </c>
      <c r="I16" s="22">
        <v>0</v>
      </c>
      <c r="J16" s="23">
        <v>-11983334</v>
      </c>
      <c r="K16" s="19">
        <v>-12833334</v>
      </c>
      <c r="L16" s="20">
        <v>-13793334</v>
      </c>
    </row>
    <row r="17" spans="1:12" ht="13.5" x14ac:dyDescent="0.25">
      <c r="A17" s="25" t="s">
        <v>33</v>
      </c>
      <c r="B17" s="26" t="s">
        <v>19</v>
      </c>
      <c r="C17" s="27">
        <f>SUM(C6:C16)</f>
        <v>28367188</v>
      </c>
      <c r="D17" s="27">
        <f t="shared" ref="D17:L17" si="0">SUM(D6:D16)</f>
        <v>188467076</v>
      </c>
      <c r="E17" s="28">
        <f t="shared" si="0"/>
        <v>-308935289</v>
      </c>
      <c r="F17" s="29">
        <f t="shared" si="0"/>
        <v>71867576</v>
      </c>
      <c r="G17" s="27">
        <f t="shared" si="0"/>
        <v>96587438</v>
      </c>
      <c r="H17" s="30">
        <f t="shared" si="0"/>
        <v>96587438</v>
      </c>
      <c r="I17" s="29">
        <f t="shared" si="0"/>
        <v>-586440610</v>
      </c>
      <c r="J17" s="31">
        <f t="shared" si="0"/>
        <v>151894489</v>
      </c>
      <c r="K17" s="27">
        <f t="shared" si="0"/>
        <v>135916830</v>
      </c>
      <c r="L17" s="28">
        <f t="shared" si="0"/>
        <v>105189974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10961912</v>
      </c>
      <c r="G21" s="39">
        <v>10961912</v>
      </c>
      <c r="H21" s="40">
        <v>10961912</v>
      </c>
      <c r="I21" s="22">
        <v>0</v>
      </c>
      <c r="J21" s="41">
        <v>3950000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1825</v>
      </c>
      <c r="D23" s="19">
        <v>2090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-752250</v>
      </c>
      <c r="D24" s="19">
        <v>-750194</v>
      </c>
      <c r="E24" s="20">
        <v>9857448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11122899</v>
      </c>
      <c r="E26" s="20">
        <v>-82239078</v>
      </c>
      <c r="F26" s="21">
        <v>-109432104</v>
      </c>
      <c r="G26" s="19">
        <v>-123392231</v>
      </c>
      <c r="H26" s="20">
        <v>-123392231</v>
      </c>
      <c r="I26" s="22">
        <v>-114442753</v>
      </c>
      <c r="J26" s="23">
        <v>-183159962</v>
      </c>
      <c r="K26" s="19">
        <v>-166054564</v>
      </c>
      <c r="L26" s="20">
        <v>-100746229</v>
      </c>
    </row>
    <row r="27" spans="1:12" ht="13.5" x14ac:dyDescent="0.25">
      <c r="A27" s="25" t="s">
        <v>39</v>
      </c>
      <c r="B27" s="26" t="s">
        <v>19</v>
      </c>
      <c r="C27" s="27">
        <f>SUM(C21:C26)</f>
        <v>-750425</v>
      </c>
      <c r="D27" s="27">
        <f t="shared" ref="D27:L27" si="1">SUM(D21:D26)</f>
        <v>10374795</v>
      </c>
      <c r="E27" s="28">
        <f t="shared" si="1"/>
        <v>-72381630</v>
      </c>
      <c r="F27" s="29">
        <f t="shared" si="1"/>
        <v>-98470192</v>
      </c>
      <c r="G27" s="27">
        <f t="shared" si="1"/>
        <v>-112430319</v>
      </c>
      <c r="H27" s="28">
        <f t="shared" si="1"/>
        <v>-112430319</v>
      </c>
      <c r="I27" s="30">
        <f t="shared" si="1"/>
        <v>-114442753</v>
      </c>
      <c r="J27" s="31">
        <f t="shared" si="1"/>
        <v>-179209962</v>
      </c>
      <c r="K27" s="27">
        <f t="shared" si="1"/>
        <v>-166054564</v>
      </c>
      <c r="L27" s="28">
        <f t="shared" si="1"/>
        <v>-100746229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40150000</v>
      </c>
      <c r="G32" s="19">
        <v>40150000</v>
      </c>
      <c r="H32" s="20">
        <v>40150000</v>
      </c>
      <c r="I32" s="22">
        <v>0</v>
      </c>
      <c r="J32" s="23">
        <v>50033373</v>
      </c>
      <c r="K32" s="19">
        <v>50022488</v>
      </c>
      <c r="L32" s="20">
        <v>36500000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-20767419</v>
      </c>
      <c r="G35" s="19">
        <v>-20767419</v>
      </c>
      <c r="H35" s="20">
        <v>-20767419</v>
      </c>
      <c r="I35" s="22">
        <v>0</v>
      </c>
      <c r="J35" s="23">
        <v>-20371774</v>
      </c>
      <c r="K35" s="19">
        <v>-20614876</v>
      </c>
      <c r="L35" s="20">
        <v>-23149447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19382581</v>
      </c>
      <c r="G36" s="27">
        <f t="shared" si="2"/>
        <v>19382581</v>
      </c>
      <c r="H36" s="28">
        <f t="shared" si="2"/>
        <v>19382581</v>
      </c>
      <c r="I36" s="30">
        <f t="shared" si="2"/>
        <v>0</v>
      </c>
      <c r="J36" s="31">
        <f t="shared" si="2"/>
        <v>29661599</v>
      </c>
      <c r="K36" s="27">
        <f t="shared" si="2"/>
        <v>29407612</v>
      </c>
      <c r="L36" s="28">
        <f t="shared" si="2"/>
        <v>13350553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27616763</v>
      </c>
      <c r="D38" s="33">
        <f t="shared" ref="D38:L38" si="3">+D17+D27+D36</f>
        <v>198841871</v>
      </c>
      <c r="E38" s="34">
        <f t="shared" si="3"/>
        <v>-381316919</v>
      </c>
      <c r="F38" s="35">
        <f t="shared" si="3"/>
        <v>-7220035</v>
      </c>
      <c r="G38" s="33">
        <f t="shared" si="3"/>
        <v>3539700</v>
      </c>
      <c r="H38" s="34">
        <f t="shared" si="3"/>
        <v>3539700</v>
      </c>
      <c r="I38" s="36">
        <f t="shared" si="3"/>
        <v>-700883363</v>
      </c>
      <c r="J38" s="37">
        <f t="shared" si="3"/>
        <v>2346126</v>
      </c>
      <c r="K38" s="33">
        <f t="shared" si="3"/>
        <v>-730122</v>
      </c>
      <c r="L38" s="34">
        <f t="shared" si="3"/>
        <v>17794298</v>
      </c>
    </row>
    <row r="39" spans="1:12" ht="13.5" x14ac:dyDescent="0.25">
      <c r="A39" s="24" t="s">
        <v>47</v>
      </c>
      <c r="B39" s="18" t="s">
        <v>48</v>
      </c>
      <c r="C39" s="33">
        <v>125716712</v>
      </c>
      <c r="D39" s="33">
        <v>73464848</v>
      </c>
      <c r="E39" s="34">
        <v>48627264</v>
      </c>
      <c r="F39" s="35">
        <v>59740260</v>
      </c>
      <c r="G39" s="33">
        <v>95078070</v>
      </c>
      <c r="H39" s="34">
        <v>95078070</v>
      </c>
      <c r="I39" s="36">
        <v>0</v>
      </c>
      <c r="J39" s="37">
        <v>59740260</v>
      </c>
      <c r="K39" s="33">
        <v>59740260</v>
      </c>
      <c r="L39" s="34">
        <v>95078070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153333475</v>
      </c>
      <c r="D40" s="45">
        <f t="shared" si="4"/>
        <v>272306719</v>
      </c>
      <c r="E40" s="46">
        <f t="shared" si="4"/>
        <v>-332689655</v>
      </c>
      <c r="F40" s="47">
        <f t="shared" si="4"/>
        <v>52520225</v>
      </c>
      <c r="G40" s="45">
        <f t="shared" si="4"/>
        <v>98617770</v>
      </c>
      <c r="H40" s="46">
        <f t="shared" si="4"/>
        <v>98617770</v>
      </c>
      <c r="I40" s="48">
        <v>-605805304</v>
      </c>
      <c r="J40" s="49">
        <f>+J38+J39</f>
        <v>62086386</v>
      </c>
      <c r="K40" s="45">
        <f>+K38+K39</f>
        <v>59010138</v>
      </c>
      <c r="L40" s="46">
        <f>+L38+L39</f>
        <v>112872368</v>
      </c>
    </row>
    <row r="41" spans="1:12" ht="13.5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192752237</v>
      </c>
      <c r="D6" s="19">
        <v>226398316</v>
      </c>
      <c r="E6" s="20">
        <v>237376191</v>
      </c>
      <c r="F6" s="21">
        <v>290006611</v>
      </c>
      <c r="G6" s="19">
        <v>288581749</v>
      </c>
      <c r="H6" s="20">
        <v>288581749</v>
      </c>
      <c r="I6" s="22">
        <v>153738756</v>
      </c>
      <c r="J6" s="23">
        <v>360760935</v>
      </c>
      <c r="K6" s="19">
        <v>371120024</v>
      </c>
      <c r="L6" s="20">
        <v>388203514</v>
      </c>
    </row>
    <row r="7" spans="1:12" ht="13.5" x14ac:dyDescent="0.25">
      <c r="A7" s="24" t="s">
        <v>22</v>
      </c>
      <c r="B7" s="18" t="s">
        <v>19</v>
      </c>
      <c r="C7" s="19">
        <v>230783600</v>
      </c>
      <c r="D7" s="19">
        <v>284789478</v>
      </c>
      <c r="E7" s="20">
        <v>311691378</v>
      </c>
      <c r="F7" s="21">
        <v>495554612</v>
      </c>
      <c r="G7" s="19">
        <v>496990626</v>
      </c>
      <c r="H7" s="20">
        <v>496990626</v>
      </c>
      <c r="I7" s="22">
        <v>422919392</v>
      </c>
      <c r="J7" s="23">
        <v>549822189</v>
      </c>
      <c r="K7" s="19">
        <v>573609871</v>
      </c>
      <c r="L7" s="20">
        <v>599995933</v>
      </c>
    </row>
    <row r="8" spans="1:12" ht="13.5" x14ac:dyDescent="0.25">
      <c r="A8" s="24" t="s">
        <v>23</v>
      </c>
      <c r="B8" s="18" t="s">
        <v>19</v>
      </c>
      <c r="C8" s="19">
        <v>32438142</v>
      </c>
      <c r="D8" s="19">
        <v>27514806</v>
      </c>
      <c r="E8" s="20">
        <v>24838371</v>
      </c>
      <c r="F8" s="21">
        <v>38720515</v>
      </c>
      <c r="G8" s="19">
        <v>42360822</v>
      </c>
      <c r="H8" s="20">
        <v>42360822</v>
      </c>
      <c r="I8" s="22">
        <v>49686918</v>
      </c>
      <c r="J8" s="23">
        <v>154119865</v>
      </c>
      <c r="K8" s="19">
        <v>167934679</v>
      </c>
      <c r="L8" s="20">
        <v>168717396</v>
      </c>
    </row>
    <row r="9" spans="1:12" ht="13.5" x14ac:dyDescent="0.25">
      <c r="A9" s="24" t="s">
        <v>24</v>
      </c>
      <c r="B9" s="18" t="s">
        <v>25</v>
      </c>
      <c r="C9" s="19">
        <v>108285079</v>
      </c>
      <c r="D9" s="19">
        <v>75558284</v>
      </c>
      <c r="E9" s="20">
        <v>109684016</v>
      </c>
      <c r="F9" s="21">
        <v>167772739</v>
      </c>
      <c r="G9" s="19">
        <v>165208043</v>
      </c>
      <c r="H9" s="20">
        <v>165208043</v>
      </c>
      <c r="I9" s="22">
        <v>261390207</v>
      </c>
      <c r="J9" s="23">
        <v>169383183</v>
      </c>
      <c r="K9" s="19">
        <v>185318117</v>
      </c>
      <c r="L9" s="20">
        <v>180873278</v>
      </c>
    </row>
    <row r="10" spans="1:12" ht="13.5" x14ac:dyDescent="0.25">
      <c r="A10" s="24" t="s">
        <v>26</v>
      </c>
      <c r="B10" s="18" t="s">
        <v>25</v>
      </c>
      <c r="C10" s="19">
        <v>388800</v>
      </c>
      <c r="D10" s="19">
        <v>580500</v>
      </c>
      <c r="E10" s="20">
        <v>0</v>
      </c>
      <c r="F10" s="21">
        <v>78183609</v>
      </c>
      <c r="G10" s="19">
        <v>80216681</v>
      </c>
      <c r="H10" s="20">
        <v>80216681</v>
      </c>
      <c r="I10" s="22">
        <v>72599000</v>
      </c>
      <c r="J10" s="23">
        <v>65521652</v>
      </c>
      <c r="K10" s="19">
        <v>79116740</v>
      </c>
      <c r="L10" s="20">
        <v>74352565</v>
      </c>
    </row>
    <row r="11" spans="1:12" ht="13.5" x14ac:dyDescent="0.25">
      <c r="A11" s="24" t="s">
        <v>27</v>
      </c>
      <c r="B11" s="18" t="s">
        <v>19</v>
      </c>
      <c r="C11" s="19">
        <v>1082991</v>
      </c>
      <c r="D11" s="19">
        <v>1366131</v>
      </c>
      <c r="E11" s="20">
        <v>492710</v>
      </c>
      <c r="F11" s="21">
        <v>1826291</v>
      </c>
      <c r="G11" s="19">
        <v>1826291</v>
      </c>
      <c r="H11" s="20">
        <v>1826291</v>
      </c>
      <c r="I11" s="22">
        <v>0</v>
      </c>
      <c r="J11" s="23">
        <v>1915779</v>
      </c>
      <c r="K11" s="19">
        <v>2003905</v>
      </c>
      <c r="L11" s="20">
        <v>2096085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-2020729377</v>
      </c>
      <c r="D14" s="19">
        <v>-487991826</v>
      </c>
      <c r="E14" s="20">
        <v>-455277106</v>
      </c>
      <c r="F14" s="21">
        <v>-921299750</v>
      </c>
      <c r="G14" s="19">
        <v>-897604176</v>
      </c>
      <c r="H14" s="20">
        <v>-897604176</v>
      </c>
      <c r="I14" s="22">
        <v>-793242146</v>
      </c>
      <c r="J14" s="23">
        <v>-1134231314</v>
      </c>
      <c r="K14" s="19">
        <v>-1515314183</v>
      </c>
      <c r="L14" s="20">
        <v>-1556941774</v>
      </c>
    </row>
    <row r="15" spans="1:12" ht="13.5" x14ac:dyDescent="0.25">
      <c r="A15" s="24" t="s">
        <v>31</v>
      </c>
      <c r="B15" s="18" t="s">
        <v>19</v>
      </c>
      <c r="C15" s="19">
        <v>21922541</v>
      </c>
      <c r="D15" s="19">
        <v>23286630</v>
      </c>
      <c r="E15" s="20">
        <v>28403370</v>
      </c>
      <c r="F15" s="21">
        <v>-31848485</v>
      </c>
      <c r="G15" s="19">
        <v>-37564791</v>
      </c>
      <c r="H15" s="20">
        <v>-37564791</v>
      </c>
      <c r="I15" s="22">
        <v>38835502</v>
      </c>
      <c r="J15" s="23">
        <v>-34930633</v>
      </c>
      <c r="K15" s="19">
        <v>-30099468</v>
      </c>
      <c r="L15" s="20">
        <v>-24930787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-138182</v>
      </c>
      <c r="E16" s="20">
        <v>-106440</v>
      </c>
      <c r="F16" s="21">
        <v>-1457448</v>
      </c>
      <c r="G16" s="19">
        <v>-2146588</v>
      </c>
      <c r="H16" s="20">
        <v>-2146588</v>
      </c>
      <c r="I16" s="22">
        <v>0</v>
      </c>
      <c r="J16" s="23">
        <v>-1122870</v>
      </c>
      <c r="K16" s="19">
        <v>-2007280</v>
      </c>
      <c r="L16" s="20">
        <v>-2019351</v>
      </c>
    </row>
    <row r="17" spans="1:12" ht="13.5" x14ac:dyDescent="0.25">
      <c r="A17" s="25" t="s">
        <v>33</v>
      </c>
      <c r="B17" s="26" t="s">
        <v>19</v>
      </c>
      <c r="C17" s="27">
        <f>SUM(C6:C16)</f>
        <v>-1433075987</v>
      </c>
      <c r="D17" s="27">
        <f t="shared" ref="D17:L17" si="0">SUM(D6:D16)</f>
        <v>151364137</v>
      </c>
      <c r="E17" s="28">
        <f t="shared" si="0"/>
        <v>257102490</v>
      </c>
      <c r="F17" s="29">
        <f t="shared" si="0"/>
        <v>117458694</v>
      </c>
      <c r="G17" s="27">
        <f t="shared" si="0"/>
        <v>137868657</v>
      </c>
      <c r="H17" s="30">
        <f t="shared" si="0"/>
        <v>137868657</v>
      </c>
      <c r="I17" s="29">
        <f t="shared" si="0"/>
        <v>205927629</v>
      </c>
      <c r="J17" s="31">
        <f t="shared" si="0"/>
        <v>131238786</v>
      </c>
      <c r="K17" s="27">
        <f t="shared" si="0"/>
        <v>-168317595</v>
      </c>
      <c r="L17" s="28">
        <f t="shared" si="0"/>
        <v>-169653141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288915</v>
      </c>
      <c r="D21" s="19">
        <v>4348</v>
      </c>
      <c r="E21" s="20">
        <v>2104933</v>
      </c>
      <c r="F21" s="38">
        <v>500000</v>
      </c>
      <c r="G21" s="39">
        <v>500000</v>
      </c>
      <c r="H21" s="40">
        <v>500000</v>
      </c>
      <c r="I21" s="22">
        <v>38765</v>
      </c>
      <c r="J21" s="41">
        <v>1000000</v>
      </c>
      <c r="K21" s="39">
        <v>1000000</v>
      </c>
      <c r="L21" s="40">
        <v>1000000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-2751000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30382843</v>
      </c>
      <c r="D24" s="19">
        <v>4108488</v>
      </c>
      <c r="E24" s="20">
        <v>-186956</v>
      </c>
      <c r="F24" s="21">
        <v>0</v>
      </c>
      <c r="G24" s="19">
        <v>0</v>
      </c>
      <c r="H24" s="20">
        <v>0</v>
      </c>
      <c r="I24" s="22">
        <v>-246452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-112442128</v>
      </c>
      <c r="E26" s="20">
        <v>-93419140</v>
      </c>
      <c r="F26" s="21">
        <v>-110738609</v>
      </c>
      <c r="G26" s="19">
        <v>-118886921</v>
      </c>
      <c r="H26" s="20">
        <v>-118886921</v>
      </c>
      <c r="I26" s="22">
        <v>-87137518</v>
      </c>
      <c r="J26" s="23">
        <v>-88818583</v>
      </c>
      <c r="K26" s="19">
        <v>-129146741</v>
      </c>
      <c r="L26" s="20">
        <v>-99602565</v>
      </c>
    </row>
    <row r="27" spans="1:12" ht="13.5" x14ac:dyDescent="0.25">
      <c r="A27" s="25" t="s">
        <v>39</v>
      </c>
      <c r="B27" s="26" t="s">
        <v>19</v>
      </c>
      <c r="C27" s="27">
        <f>SUM(C21:C26)</f>
        <v>27920758</v>
      </c>
      <c r="D27" s="27">
        <f t="shared" ref="D27:L27" si="1">SUM(D21:D26)</f>
        <v>-108329292</v>
      </c>
      <c r="E27" s="28">
        <f t="shared" si="1"/>
        <v>-91501163</v>
      </c>
      <c r="F27" s="29">
        <f t="shared" si="1"/>
        <v>-110238609</v>
      </c>
      <c r="G27" s="27">
        <f t="shared" si="1"/>
        <v>-118386921</v>
      </c>
      <c r="H27" s="28">
        <f t="shared" si="1"/>
        <v>-118386921</v>
      </c>
      <c r="I27" s="30">
        <f t="shared" si="1"/>
        <v>-87345205</v>
      </c>
      <c r="J27" s="31">
        <f t="shared" si="1"/>
        <v>-87818583</v>
      </c>
      <c r="K27" s="27">
        <f t="shared" si="1"/>
        <v>-128146741</v>
      </c>
      <c r="L27" s="28">
        <f t="shared" si="1"/>
        <v>-98602565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20505000</v>
      </c>
      <c r="G31" s="19">
        <v>0</v>
      </c>
      <c r="H31" s="20">
        <v>0</v>
      </c>
      <c r="I31" s="22">
        <v>25005000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-15052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-30035496</v>
      </c>
      <c r="D35" s="19">
        <v>-31456204</v>
      </c>
      <c r="E35" s="20">
        <v>-30592891</v>
      </c>
      <c r="F35" s="21">
        <v>-39360566</v>
      </c>
      <c r="G35" s="19">
        <v>-46542125</v>
      </c>
      <c r="H35" s="20">
        <v>-46542125</v>
      </c>
      <c r="I35" s="22">
        <v>-33737113</v>
      </c>
      <c r="J35" s="23">
        <v>-50503435</v>
      </c>
      <c r="K35" s="19">
        <v>-50271730</v>
      </c>
      <c r="L35" s="20">
        <v>-51113476</v>
      </c>
    </row>
    <row r="36" spans="1:12" ht="13.5" x14ac:dyDescent="0.25">
      <c r="A36" s="25" t="s">
        <v>45</v>
      </c>
      <c r="B36" s="26" t="s">
        <v>19</v>
      </c>
      <c r="C36" s="27">
        <f>SUM(C31:C35)</f>
        <v>-30035496</v>
      </c>
      <c r="D36" s="27">
        <f t="shared" ref="D36:L36" si="2">SUM(D31:D35)</f>
        <v>-31456204</v>
      </c>
      <c r="E36" s="28">
        <f t="shared" si="2"/>
        <v>-30592891</v>
      </c>
      <c r="F36" s="29">
        <f t="shared" si="2"/>
        <v>-18855566</v>
      </c>
      <c r="G36" s="27">
        <f t="shared" si="2"/>
        <v>-46542125</v>
      </c>
      <c r="H36" s="28">
        <f t="shared" si="2"/>
        <v>-46542125</v>
      </c>
      <c r="I36" s="30">
        <f t="shared" si="2"/>
        <v>-8747165</v>
      </c>
      <c r="J36" s="31">
        <f t="shared" si="2"/>
        <v>-50503435</v>
      </c>
      <c r="K36" s="27">
        <f t="shared" si="2"/>
        <v>-50271730</v>
      </c>
      <c r="L36" s="28">
        <f t="shared" si="2"/>
        <v>-51113476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-1435190725</v>
      </c>
      <c r="D38" s="33">
        <f t="shared" ref="D38:L38" si="3">+D17+D27+D36</f>
        <v>11578641</v>
      </c>
      <c r="E38" s="34">
        <f t="shared" si="3"/>
        <v>135008436</v>
      </c>
      <c r="F38" s="35">
        <f t="shared" si="3"/>
        <v>-11635481</v>
      </c>
      <c r="G38" s="33">
        <f t="shared" si="3"/>
        <v>-27060389</v>
      </c>
      <c r="H38" s="34">
        <f t="shared" si="3"/>
        <v>-27060389</v>
      </c>
      <c r="I38" s="36">
        <f t="shared" si="3"/>
        <v>109835259</v>
      </c>
      <c r="J38" s="37">
        <f t="shared" si="3"/>
        <v>-7083232</v>
      </c>
      <c r="K38" s="33">
        <f t="shared" si="3"/>
        <v>-346736066</v>
      </c>
      <c r="L38" s="34">
        <f t="shared" si="3"/>
        <v>-319369182</v>
      </c>
    </row>
    <row r="39" spans="1:12" ht="13.5" x14ac:dyDescent="0.25">
      <c r="A39" s="24" t="s">
        <v>47</v>
      </c>
      <c r="B39" s="18" t="s">
        <v>48</v>
      </c>
      <c r="C39" s="33">
        <v>40317828</v>
      </c>
      <c r="D39" s="33">
        <v>42330360</v>
      </c>
      <c r="E39" s="34">
        <v>40524394</v>
      </c>
      <c r="F39" s="35">
        <v>40524394</v>
      </c>
      <c r="G39" s="33">
        <v>40524394</v>
      </c>
      <c r="H39" s="34">
        <v>40524394</v>
      </c>
      <c r="I39" s="36">
        <v>20357727</v>
      </c>
      <c r="J39" s="37">
        <v>20357727</v>
      </c>
      <c r="K39" s="33">
        <v>49791078</v>
      </c>
      <c r="L39" s="34">
        <v>70528140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-1394872897</v>
      </c>
      <c r="D40" s="45">
        <f t="shared" si="4"/>
        <v>53909001</v>
      </c>
      <c r="E40" s="46">
        <f t="shared" si="4"/>
        <v>175532830</v>
      </c>
      <c r="F40" s="47">
        <f t="shared" si="4"/>
        <v>28888913</v>
      </c>
      <c r="G40" s="45">
        <f t="shared" si="4"/>
        <v>13464005</v>
      </c>
      <c r="H40" s="46">
        <f t="shared" si="4"/>
        <v>13464005</v>
      </c>
      <c r="I40" s="48">
        <v>150550713</v>
      </c>
      <c r="J40" s="49">
        <f>+J38+J39</f>
        <v>13274495</v>
      </c>
      <c r="K40" s="45">
        <f>+K38+K39</f>
        <v>-296944988</v>
      </c>
      <c r="L40" s="46">
        <f>+L38+L39</f>
        <v>-248841042</v>
      </c>
    </row>
    <row r="41" spans="1:12" ht="13.5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37688162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173816012</v>
      </c>
      <c r="D8" s="19">
        <v>-7890431</v>
      </c>
      <c r="E8" s="20">
        <v>-204127237</v>
      </c>
      <c r="F8" s="21">
        <v>54770353</v>
      </c>
      <c r="G8" s="19">
        <v>236901933</v>
      </c>
      <c r="H8" s="20">
        <v>236901933</v>
      </c>
      <c r="I8" s="22">
        <v>38459367</v>
      </c>
      <c r="J8" s="23">
        <v>44882635</v>
      </c>
      <c r="K8" s="19">
        <v>48069814</v>
      </c>
      <c r="L8" s="20">
        <v>53078794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357672457</v>
      </c>
      <c r="E9" s="20">
        <v>339195719</v>
      </c>
      <c r="F9" s="21">
        <v>405154184</v>
      </c>
      <c r="G9" s="19">
        <v>213305160</v>
      </c>
      <c r="H9" s="20">
        <v>213305160</v>
      </c>
      <c r="I9" s="22">
        <v>198261675</v>
      </c>
      <c r="J9" s="23">
        <v>411646393</v>
      </c>
      <c r="K9" s="19">
        <v>431792393</v>
      </c>
      <c r="L9" s="20">
        <v>436984393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6600015</v>
      </c>
      <c r="F10" s="21">
        <v>8481000</v>
      </c>
      <c r="G10" s="19">
        <v>12581000</v>
      </c>
      <c r="H10" s="20">
        <v>12581000</v>
      </c>
      <c r="I10" s="22">
        <v>8263728</v>
      </c>
      <c r="J10" s="23">
        <v>4200000</v>
      </c>
      <c r="K10" s="19">
        <v>500000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2294895</v>
      </c>
      <c r="F11" s="21">
        <v>10133600</v>
      </c>
      <c r="G11" s="19">
        <v>8239683</v>
      </c>
      <c r="H11" s="20">
        <v>8239683</v>
      </c>
      <c r="I11" s="22">
        <v>5112360</v>
      </c>
      <c r="J11" s="23">
        <v>11073613</v>
      </c>
      <c r="K11" s="19">
        <v>12950000</v>
      </c>
      <c r="L11" s="20">
        <v>15000000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-100312160</v>
      </c>
      <c r="D14" s="19">
        <v>-126043701</v>
      </c>
      <c r="E14" s="20">
        <v>-130283819</v>
      </c>
      <c r="F14" s="21">
        <v>-512343368</v>
      </c>
      <c r="G14" s="19">
        <v>-468870305</v>
      </c>
      <c r="H14" s="20">
        <v>-468870305</v>
      </c>
      <c r="I14" s="22">
        <v>-333270898</v>
      </c>
      <c r="J14" s="23">
        <v>-388254168</v>
      </c>
      <c r="K14" s="19">
        <v>-494358858</v>
      </c>
      <c r="L14" s="20">
        <v>-507557520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-8820382</v>
      </c>
      <c r="G15" s="19">
        <v>-1428248</v>
      </c>
      <c r="H15" s="20">
        <v>-1428248</v>
      </c>
      <c r="I15" s="22">
        <v>0</v>
      </c>
      <c r="J15" s="23">
        <v>-75194</v>
      </c>
      <c r="K15" s="19">
        <v>-75194</v>
      </c>
      <c r="L15" s="20">
        <v>-75194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73503852</v>
      </c>
      <c r="D17" s="27">
        <f t="shared" ref="D17:L17" si="0">SUM(D6:D16)</f>
        <v>223738325</v>
      </c>
      <c r="E17" s="28">
        <f t="shared" si="0"/>
        <v>13679573</v>
      </c>
      <c r="F17" s="29">
        <f t="shared" si="0"/>
        <v>-4936451</v>
      </c>
      <c r="G17" s="27">
        <f t="shared" si="0"/>
        <v>729223</v>
      </c>
      <c r="H17" s="30">
        <f t="shared" si="0"/>
        <v>729223</v>
      </c>
      <c r="I17" s="29">
        <f t="shared" si="0"/>
        <v>-83173768</v>
      </c>
      <c r="J17" s="31">
        <f t="shared" si="0"/>
        <v>83473279</v>
      </c>
      <c r="K17" s="27">
        <f t="shared" si="0"/>
        <v>-1121845</v>
      </c>
      <c r="L17" s="28">
        <f t="shared" si="0"/>
        <v>-2569527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2676100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-7616358</v>
      </c>
      <c r="D26" s="19">
        <v>-8144497</v>
      </c>
      <c r="E26" s="20">
        <v>-26835857</v>
      </c>
      <c r="F26" s="21">
        <v>-158300075</v>
      </c>
      <c r="G26" s="19">
        <v>-52116191</v>
      </c>
      <c r="H26" s="20">
        <v>-52116191</v>
      </c>
      <c r="I26" s="22">
        <v>-46272661</v>
      </c>
      <c r="J26" s="23">
        <v>-224925909</v>
      </c>
      <c r="K26" s="19">
        <v>-650000</v>
      </c>
      <c r="L26" s="20">
        <v>-150000</v>
      </c>
    </row>
    <row r="27" spans="1:12" ht="13.5" x14ac:dyDescent="0.25">
      <c r="A27" s="25" t="s">
        <v>39</v>
      </c>
      <c r="B27" s="26" t="s">
        <v>19</v>
      </c>
      <c r="C27" s="27">
        <f>SUM(C21:C26)</f>
        <v>-7616358</v>
      </c>
      <c r="D27" s="27">
        <f t="shared" ref="D27:L27" si="1">SUM(D21:D26)</f>
        <v>-8144497</v>
      </c>
      <c r="E27" s="28">
        <f t="shared" si="1"/>
        <v>-24159757</v>
      </c>
      <c r="F27" s="29">
        <f t="shared" si="1"/>
        <v>-158300075</v>
      </c>
      <c r="G27" s="27">
        <f t="shared" si="1"/>
        <v>-52116191</v>
      </c>
      <c r="H27" s="28">
        <f t="shared" si="1"/>
        <v>-52116191</v>
      </c>
      <c r="I27" s="30">
        <f t="shared" si="1"/>
        <v>-46272661</v>
      </c>
      <c r="J27" s="31">
        <f t="shared" si="1"/>
        <v>-224925909</v>
      </c>
      <c r="K27" s="27">
        <f t="shared" si="1"/>
        <v>-650000</v>
      </c>
      <c r="L27" s="28">
        <f t="shared" si="1"/>
        <v>-150000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143732268</v>
      </c>
      <c r="G32" s="19">
        <v>35000000</v>
      </c>
      <c r="H32" s="20">
        <v>35000000</v>
      </c>
      <c r="I32" s="22">
        <v>116912000</v>
      </c>
      <c r="J32" s="23">
        <v>220575909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-16235353</v>
      </c>
      <c r="K35" s="19">
        <v>-18007032</v>
      </c>
      <c r="L35" s="20">
        <v>-19906118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143732268</v>
      </c>
      <c r="G36" s="27">
        <f t="shared" si="2"/>
        <v>35000000</v>
      </c>
      <c r="H36" s="28">
        <f t="shared" si="2"/>
        <v>35000000</v>
      </c>
      <c r="I36" s="30">
        <f t="shared" si="2"/>
        <v>116912000</v>
      </c>
      <c r="J36" s="31">
        <f t="shared" si="2"/>
        <v>204340556</v>
      </c>
      <c r="K36" s="27">
        <f t="shared" si="2"/>
        <v>-18007032</v>
      </c>
      <c r="L36" s="28">
        <f t="shared" si="2"/>
        <v>-19906118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65887494</v>
      </c>
      <c r="D38" s="33">
        <f t="shared" ref="D38:L38" si="3">+D17+D27+D36</f>
        <v>215593828</v>
      </c>
      <c r="E38" s="34">
        <f t="shared" si="3"/>
        <v>-10480184</v>
      </c>
      <c r="F38" s="35">
        <f t="shared" si="3"/>
        <v>-19504258</v>
      </c>
      <c r="G38" s="33">
        <f t="shared" si="3"/>
        <v>-16386968</v>
      </c>
      <c r="H38" s="34">
        <f t="shared" si="3"/>
        <v>-16386968</v>
      </c>
      <c r="I38" s="36">
        <f t="shared" si="3"/>
        <v>-12534429</v>
      </c>
      <c r="J38" s="37">
        <f t="shared" si="3"/>
        <v>62887926</v>
      </c>
      <c r="K38" s="33">
        <f t="shared" si="3"/>
        <v>-19778877</v>
      </c>
      <c r="L38" s="34">
        <f t="shared" si="3"/>
        <v>-22625645</v>
      </c>
    </row>
    <row r="39" spans="1:12" ht="13.5" x14ac:dyDescent="0.25">
      <c r="A39" s="24" t="s">
        <v>47</v>
      </c>
      <c r="B39" s="18" t="s">
        <v>48</v>
      </c>
      <c r="C39" s="33">
        <v>169751718</v>
      </c>
      <c r="D39" s="33">
        <v>142058072</v>
      </c>
      <c r="E39" s="34">
        <v>92022282</v>
      </c>
      <c r="F39" s="35">
        <v>121273310</v>
      </c>
      <c r="G39" s="33">
        <v>136403448</v>
      </c>
      <c r="H39" s="34">
        <v>136403448</v>
      </c>
      <c r="I39" s="36">
        <v>97950011</v>
      </c>
      <c r="J39" s="37">
        <v>121182607</v>
      </c>
      <c r="K39" s="33">
        <v>105504997</v>
      </c>
      <c r="L39" s="34">
        <v>87423445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235639212</v>
      </c>
      <c r="D40" s="45">
        <f t="shared" si="4"/>
        <v>357651900</v>
      </c>
      <c r="E40" s="46">
        <f t="shared" si="4"/>
        <v>81542098</v>
      </c>
      <c r="F40" s="47">
        <f t="shared" si="4"/>
        <v>101769052</v>
      </c>
      <c r="G40" s="45">
        <f t="shared" si="4"/>
        <v>120016480</v>
      </c>
      <c r="H40" s="46">
        <f t="shared" si="4"/>
        <v>120016480</v>
      </c>
      <c r="I40" s="48">
        <v>225819032</v>
      </c>
      <c r="J40" s="49">
        <f>+J38+J39</f>
        <v>184070533</v>
      </c>
      <c r="K40" s="45">
        <f>+K38+K39</f>
        <v>85726120</v>
      </c>
      <c r="L40" s="46">
        <f>+L38+L39</f>
        <v>64797800</v>
      </c>
    </row>
    <row r="41" spans="1:12" ht="13.5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84528327</v>
      </c>
      <c r="E6" s="20">
        <v>5955190</v>
      </c>
      <c r="F6" s="21">
        <v>5378180</v>
      </c>
      <c r="G6" s="19">
        <v>4953888</v>
      </c>
      <c r="H6" s="20">
        <v>4953888</v>
      </c>
      <c r="I6" s="22">
        <v>8995822</v>
      </c>
      <c r="J6" s="23">
        <v>5770287</v>
      </c>
      <c r="K6" s="19">
        <v>6058793</v>
      </c>
      <c r="L6" s="20">
        <v>6361737</v>
      </c>
    </row>
    <row r="7" spans="1:12" ht="13.5" x14ac:dyDescent="0.25">
      <c r="A7" s="24" t="s">
        <v>22</v>
      </c>
      <c r="B7" s="18" t="s">
        <v>19</v>
      </c>
      <c r="C7" s="19">
        <v>2249286</v>
      </c>
      <c r="D7" s="19">
        <v>3568921</v>
      </c>
      <c r="E7" s="20">
        <v>24470875</v>
      </c>
      <c r="F7" s="21">
        <v>28128563</v>
      </c>
      <c r="G7" s="19">
        <v>29919216</v>
      </c>
      <c r="H7" s="20">
        <v>29919216</v>
      </c>
      <c r="I7" s="22">
        <v>29486890</v>
      </c>
      <c r="J7" s="23">
        <v>31077837</v>
      </c>
      <c r="K7" s="19">
        <v>32116344</v>
      </c>
      <c r="L7" s="20">
        <v>33510123</v>
      </c>
    </row>
    <row r="8" spans="1:12" ht="13.5" x14ac:dyDescent="0.25">
      <c r="A8" s="24" t="s">
        <v>23</v>
      </c>
      <c r="B8" s="18" t="s">
        <v>19</v>
      </c>
      <c r="C8" s="19">
        <v>649448</v>
      </c>
      <c r="D8" s="19">
        <v>1284296</v>
      </c>
      <c r="E8" s="20">
        <v>11480057</v>
      </c>
      <c r="F8" s="21">
        <v>34131864</v>
      </c>
      <c r="G8" s="19">
        <v>34465140</v>
      </c>
      <c r="H8" s="20">
        <v>34465140</v>
      </c>
      <c r="I8" s="22">
        <v>100432579</v>
      </c>
      <c r="J8" s="23">
        <v>24415403</v>
      </c>
      <c r="K8" s="19">
        <v>24142302</v>
      </c>
      <c r="L8" s="20">
        <v>27898374</v>
      </c>
    </row>
    <row r="9" spans="1:12" ht="13.5" x14ac:dyDescent="0.25">
      <c r="A9" s="24" t="s">
        <v>24</v>
      </c>
      <c r="B9" s="18" t="s">
        <v>25</v>
      </c>
      <c r="C9" s="19">
        <v>26532890</v>
      </c>
      <c r="D9" s="19">
        <v>21054485</v>
      </c>
      <c r="E9" s="20">
        <v>25431562</v>
      </c>
      <c r="F9" s="21">
        <v>28900099</v>
      </c>
      <c r="G9" s="19">
        <v>24937752</v>
      </c>
      <c r="H9" s="20">
        <v>24937752</v>
      </c>
      <c r="I9" s="22">
        <v>26229245</v>
      </c>
      <c r="J9" s="23">
        <v>30569242</v>
      </c>
      <c r="K9" s="19">
        <v>28403560</v>
      </c>
      <c r="L9" s="20">
        <v>29059959</v>
      </c>
    </row>
    <row r="10" spans="1:12" ht="13.5" x14ac:dyDescent="0.25">
      <c r="A10" s="24" t="s">
        <v>26</v>
      </c>
      <c r="B10" s="18" t="s">
        <v>25</v>
      </c>
      <c r="C10" s="19">
        <v>717350</v>
      </c>
      <c r="D10" s="19">
        <v>0</v>
      </c>
      <c r="E10" s="20">
        <v>23256502</v>
      </c>
      <c r="F10" s="21">
        <v>48344050</v>
      </c>
      <c r="G10" s="19">
        <v>45092100</v>
      </c>
      <c r="H10" s="20">
        <v>45092100</v>
      </c>
      <c r="I10" s="22">
        <v>43014905</v>
      </c>
      <c r="J10" s="23">
        <v>23670048</v>
      </c>
      <c r="K10" s="19">
        <v>17709012</v>
      </c>
      <c r="L10" s="20">
        <v>41846640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410543</v>
      </c>
      <c r="F11" s="21">
        <v>454224</v>
      </c>
      <c r="G11" s="19">
        <v>884664</v>
      </c>
      <c r="H11" s="20">
        <v>884664</v>
      </c>
      <c r="I11" s="22">
        <v>1620642</v>
      </c>
      <c r="J11" s="23">
        <v>937740</v>
      </c>
      <c r="K11" s="19">
        <v>980880</v>
      </c>
      <c r="L11" s="20">
        <v>1039740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-6430472</v>
      </c>
      <c r="E14" s="20">
        <v>-82557736</v>
      </c>
      <c r="F14" s="21">
        <v>-79972144</v>
      </c>
      <c r="G14" s="19">
        <v>-74947992</v>
      </c>
      <c r="H14" s="20">
        <v>-74947992</v>
      </c>
      <c r="I14" s="22">
        <v>-92689925</v>
      </c>
      <c r="J14" s="23">
        <v>-83949942</v>
      </c>
      <c r="K14" s="19">
        <v>-88361795</v>
      </c>
      <c r="L14" s="20">
        <v>-108693141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-151</v>
      </c>
      <c r="F15" s="21">
        <v>-956928</v>
      </c>
      <c r="G15" s="19">
        <v>-956928</v>
      </c>
      <c r="H15" s="20">
        <v>-956928</v>
      </c>
      <c r="I15" s="22">
        <v>-212</v>
      </c>
      <c r="J15" s="23">
        <v>-1003824</v>
      </c>
      <c r="K15" s="19">
        <v>-1050000</v>
      </c>
      <c r="L15" s="20">
        <v>-1098288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30148974</v>
      </c>
      <c r="D17" s="27">
        <f t="shared" ref="D17:L17" si="0">SUM(D6:D16)</f>
        <v>104005557</v>
      </c>
      <c r="E17" s="28">
        <f t="shared" si="0"/>
        <v>8446842</v>
      </c>
      <c r="F17" s="29">
        <f t="shared" si="0"/>
        <v>64407908</v>
      </c>
      <c r="G17" s="27">
        <f t="shared" si="0"/>
        <v>64347840</v>
      </c>
      <c r="H17" s="30">
        <f t="shared" si="0"/>
        <v>64347840</v>
      </c>
      <c r="I17" s="29">
        <f t="shared" si="0"/>
        <v>117089946</v>
      </c>
      <c r="J17" s="31">
        <f t="shared" si="0"/>
        <v>31486791</v>
      </c>
      <c r="K17" s="27">
        <f t="shared" si="0"/>
        <v>19999096</v>
      </c>
      <c r="L17" s="28">
        <f t="shared" si="0"/>
        <v>29925144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255996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-525438</v>
      </c>
      <c r="H23" s="40">
        <v>-525438</v>
      </c>
      <c r="I23" s="22">
        <v>-18135</v>
      </c>
      <c r="J23" s="41">
        <v>-525438</v>
      </c>
      <c r="K23" s="39">
        <v>-525438</v>
      </c>
      <c r="L23" s="40">
        <v>-525438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-7865821</v>
      </c>
      <c r="E26" s="20">
        <v>-15857303</v>
      </c>
      <c r="F26" s="21">
        <v>-48344052</v>
      </c>
      <c r="G26" s="19">
        <v>-48432120</v>
      </c>
      <c r="H26" s="20">
        <v>-48432120</v>
      </c>
      <c r="I26" s="22">
        <v>-35731631</v>
      </c>
      <c r="J26" s="23">
        <v>-22782041</v>
      </c>
      <c r="K26" s="19">
        <v>-13669001</v>
      </c>
      <c r="L26" s="20">
        <v>-18999997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-7865821</v>
      </c>
      <c r="E27" s="28">
        <f t="shared" si="1"/>
        <v>-15857303</v>
      </c>
      <c r="F27" s="29">
        <f t="shared" si="1"/>
        <v>-48344052</v>
      </c>
      <c r="G27" s="27">
        <f t="shared" si="1"/>
        <v>-48957558</v>
      </c>
      <c r="H27" s="28">
        <f t="shared" si="1"/>
        <v>-48957558</v>
      </c>
      <c r="I27" s="30">
        <f t="shared" si="1"/>
        <v>-35749766</v>
      </c>
      <c r="J27" s="31">
        <f t="shared" si="1"/>
        <v>-23051483</v>
      </c>
      <c r="K27" s="27">
        <f t="shared" si="1"/>
        <v>-14194439</v>
      </c>
      <c r="L27" s="28">
        <f t="shared" si="1"/>
        <v>-19525435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50978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50978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30148974</v>
      </c>
      <c r="D38" s="33">
        <f t="shared" ref="D38:L38" si="3">+D17+D27+D36</f>
        <v>96139736</v>
      </c>
      <c r="E38" s="34">
        <f t="shared" si="3"/>
        <v>-7410461</v>
      </c>
      <c r="F38" s="35">
        <f t="shared" si="3"/>
        <v>16063856</v>
      </c>
      <c r="G38" s="33">
        <f t="shared" si="3"/>
        <v>15390282</v>
      </c>
      <c r="H38" s="34">
        <f t="shared" si="3"/>
        <v>15390282</v>
      </c>
      <c r="I38" s="36">
        <f t="shared" si="3"/>
        <v>81391158</v>
      </c>
      <c r="J38" s="37">
        <f t="shared" si="3"/>
        <v>8435308</v>
      </c>
      <c r="K38" s="33">
        <f t="shared" si="3"/>
        <v>5804657</v>
      </c>
      <c r="L38" s="34">
        <f t="shared" si="3"/>
        <v>10399709</v>
      </c>
    </row>
    <row r="39" spans="1:12" ht="13.5" x14ac:dyDescent="0.25">
      <c r="A39" s="24" t="s">
        <v>47</v>
      </c>
      <c r="B39" s="18" t="s">
        <v>48</v>
      </c>
      <c r="C39" s="33">
        <v>-54258858</v>
      </c>
      <c r="D39" s="33">
        <v>-27658177</v>
      </c>
      <c r="E39" s="34">
        <v>-5138778</v>
      </c>
      <c r="F39" s="35">
        <v>3089852</v>
      </c>
      <c r="G39" s="33">
        <v>2477086</v>
      </c>
      <c r="H39" s="34">
        <v>2477086</v>
      </c>
      <c r="I39" s="36">
        <v>2477086</v>
      </c>
      <c r="J39" s="37">
        <v>2477086</v>
      </c>
      <c r="K39" s="33">
        <v>8977629</v>
      </c>
      <c r="L39" s="34">
        <v>14256421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-24109884</v>
      </c>
      <c r="D40" s="45">
        <f t="shared" si="4"/>
        <v>68481559</v>
      </c>
      <c r="E40" s="46">
        <f t="shared" si="4"/>
        <v>-12549239</v>
      </c>
      <c r="F40" s="47">
        <f t="shared" si="4"/>
        <v>19153708</v>
      </c>
      <c r="G40" s="45">
        <f t="shared" si="4"/>
        <v>17867368</v>
      </c>
      <c r="H40" s="46">
        <f t="shared" si="4"/>
        <v>17867368</v>
      </c>
      <c r="I40" s="48">
        <v>86345330</v>
      </c>
      <c r="J40" s="49">
        <f>+J38+J39</f>
        <v>10912394</v>
      </c>
      <c r="K40" s="45">
        <f>+K38+K39</f>
        <v>14782286</v>
      </c>
      <c r="L40" s="46">
        <f>+L38+L39</f>
        <v>24656130</v>
      </c>
    </row>
    <row r="41" spans="1:12" ht="13.5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202352</v>
      </c>
      <c r="D6" s="19">
        <v>3477579</v>
      </c>
      <c r="E6" s="20">
        <v>821396</v>
      </c>
      <c r="F6" s="21">
        <v>5186751</v>
      </c>
      <c r="G6" s="19">
        <v>5318165</v>
      </c>
      <c r="H6" s="20">
        <v>5318165</v>
      </c>
      <c r="I6" s="22">
        <v>4831484</v>
      </c>
      <c r="J6" s="23">
        <v>5931879</v>
      </c>
      <c r="K6" s="19">
        <v>6943630</v>
      </c>
      <c r="L6" s="20">
        <v>7565580</v>
      </c>
    </row>
    <row r="7" spans="1:12" ht="13.5" x14ac:dyDescent="0.25">
      <c r="A7" s="24" t="s">
        <v>22</v>
      </c>
      <c r="B7" s="18" t="s">
        <v>19</v>
      </c>
      <c r="C7" s="19">
        <v>13069313</v>
      </c>
      <c r="D7" s="19">
        <v>29086290</v>
      </c>
      <c r="E7" s="20">
        <v>5544907</v>
      </c>
      <c r="F7" s="21">
        <v>32410110</v>
      </c>
      <c r="G7" s="19">
        <v>31744504</v>
      </c>
      <c r="H7" s="20">
        <v>31744504</v>
      </c>
      <c r="I7" s="22">
        <v>36039720</v>
      </c>
      <c r="J7" s="23">
        <v>38163767</v>
      </c>
      <c r="K7" s="19">
        <v>41408498</v>
      </c>
      <c r="L7" s="20">
        <v>45042650</v>
      </c>
    </row>
    <row r="8" spans="1:12" ht="13.5" x14ac:dyDescent="0.25">
      <c r="A8" s="24" t="s">
        <v>23</v>
      </c>
      <c r="B8" s="18" t="s">
        <v>19</v>
      </c>
      <c r="C8" s="19">
        <v>122743526</v>
      </c>
      <c r="D8" s="19">
        <v>132912255</v>
      </c>
      <c r="E8" s="20">
        <v>180574435</v>
      </c>
      <c r="F8" s="21">
        <v>1484094</v>
      </c>
      <c r="G8" s="19">
        <v>1172389</v>
      </c>
      <c r="H8" s="20">
        <v>1172389</v>
      </c>
      <c r="I8" s="22">
        <v>158164543</v>
      </c>
      <c r="J8" s="23">
        <v>1467450</v>
      </c>
      <c r="K8" s="19">
        <v>1558710</v>
      </c>
      <c r="L8" s="20">
        <v>1667210</v>
      </c>
    </row>
    <row r="9" spans="1:12" ht="13.5" x14ac:dyDescent="0.25">
      <c r="A9" s="24" t="s">
        <v>24</v>
      </c>
      <c r="B9" s="18" t="s">
        <v>25</v>
      </c>
      <c r="C9" s="19">
        <v>7898563</v>
      </c>
      <c r="D9" s="19">
        <v>41291606</v>
      </c>
      <c r="E9" s="20">
        <v>1536</v>
      </c>
      <c r="F9" s="21">
        <v>34367850</v>
      </c>
      <c r="G9" s="19">
        <v>36326941</v>
      </c>
      <c r="H9" s="20">
        <v>36326941</v>
      </c>
      <c r="I9" s="22">
        <v>42452161</v>
      </c>
      <c r="J9" s="23">
        <v>37245600</v>
      </c>
      <c r="K9" s="19">
        <v>51004650</v>
      </c>
      <c r="L9" s="20">
        <v>54257400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18982150</v>
      </c>
      <c r="G10" s="19">
        <v>29410717</v>
      </c>
      <c r="H10" s="20">
        <v>29410717</v>
      </c>
      <c r="I10" s="22">
        <v>8890000</v>
      </c>
      <c r="J10" s="23">
        <v>25260400</v>
      </c>
      <c r="K10" s="19">
        <v>26781450</v>
      </c>
      <c r="L10" s="20">
        <v>15253700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4071461</v>
      </c>
      <c r="F11" s="21">
        <v>4350000</v>
      </c>
      <c r="G11" s="19">
        <v>4581876</v>
      </c>
      <c r="H11" s="20">
        <v>4581876</v>
      </c>
      <c r="I11" s="22">
        <v>6182527</v>
      </c>
      <c r="J11" s="23">
        <v>6673345</v>
      </c>
      <c r="K11" s="19">
        <v>7140385</v>
      </c>
      <c r="L11" s="20">
        <v>7711525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22031149</v>
      </c>
      <c r="D14" s="19">
        <v>26062107</v>
      </c>
      <c r="E14" s="20">
        <v>-34996254</v>
      </c>
      <c r="F14" s="21">
        <v>-77790321</v>
      </c>
      <c r="G14" s="19">
        <v>-73351491</v>
      </c>
      <c r="H14" s="20">
        <v>-73351491</v>
      </c>
      <c r="I14" s="22">
        <v>-72700055</v>
      </c>
      <c r="J14" s="23">
        <v>-87327732</v>
      </c>
      <c r="K14" s="19">
        <v>-96044908</v>
      </c>
      <c r="L14" s="20">
        <v>-99129710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165944903</v>
      </c>
      <c r="D17" s="27">
        <f t="shared" ref="D17:L17" si="0">SUM(D6:D16)</f>
        <v>232829837</v>
      </c>
      <c r="E17" s="28">
        <f t="shared" si="0"/>
        <v>156017481</v>
      </c>
      <c r="F17" s="29">
        <f t="shared" si="0"/>
        <v>18990634</v>
      </c>
      <c r="G17" s="27">
        <f t="shared" si="0"/>
        <v>35203101</v>
      </c>
      <c r="H17" s="30">
        <f t="shared" si="0"/>
        <v>35203101</v>
      </c>
      <c r="I17" s="29">
        <f t="shared" si="0"/>
        <v>183860380</v>
      </c>
      <c r="J17" s="31">
        <f t="shared" si="0"/>
        <v>27414709</v>
      </c>
      <c r="K17" s="27">
        <f t="shared" si="0"/>
        <v>38792415</v>
      </c>
      <c r="L17" s="28">
        <f t="shared" si="0"/>
        <v>32368355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-15537320</v>
      </c>
      <c r="D26" s="19">
        <v>-12781438</v>
      </c>
      <c r="E26" s="20">
        <v>-9742027</v>
      </c>
      <c r="F26" s="21">
        <v>-27200044</v>
      </c>
      <c r="G26" s="19">
        <v>-37047241</v>
      </c>
      <c r="H26" s="20">
        <v>-37047241</v>
      </c>
      <c r="I26" s="22">
        <v>-22004275</v>
      </c>
      <c r="J26" s="23">
        <v>-29988625</v>
      </c>
      <c r="K26" s="19">
        <v>-20439131</v>
      </c>
      <c r="L26" s="20">
        <v>-7923478</v>
      </c>
    </row>
    <row r="27" spans="1:12" ht="13.5" x14ac:dyDescent="0.25">
      <c r="A27" s="25" t="s">
        <v>39</v>
      </c>
      <c r="B27" s="26" t="s">
        <v>19</v>
      </c>
      <c r="C27" s="27">
        <f>SUM(C21:C26)</f>
        <v>-15537320</v>
      </c>
      <c r="D27" s="27">
        <f t="shared" ref="D27:L27" si="1">SUM(D21:D26)</f>
        <v>-12781438</v>
      </c>
      <c r="E27" s="28">
        <f t="shared" si="1"/>
        <v>-9742027</v>
      </c>
      <c r="F27" s="29">
        <f t="shared" si="1"/>
        <v>-27200044</v>
      </c>
      <c r="G27" s="27">
        <f t="shared" si="1"/>
        <v>-37047241</v>
      </c>
      <c r="H27" s="28">
        <f t="shared" si="1"/>
        <v>-37047241</v>
      </c>
      <c r="I27" s="30">
        <f t="shared" si="1"/>
        <v>-22004275</v>
      </c>
      <c r="J27" s="31">
        <f t="shared" si="1"/>
        <v>-29988625</v>
      </c>
      <c r="K27" s="27">
        <f t="shared" si="1"/>
        <v>-20439131</v>
      </c>
      <c r="L27" s="28">
        <f t="shared" si="1"/>
        <v>-7923478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-51000</v>
      </c>
      <c r="G35" s="19">
        <v>-51272</v>
      </c>
      <c r="H35" s="20">
        <v>-51272</v>
      </c>
      <c r="I35" s="22">
        <v>0</v>
      </c>
      <c r="J35" s="23">
        <v>-105500</v>
      </c>
      <c r="K35" s="19">
        <v>-112900</v>
      </c>
      <c r="L35" s="20">
        <v>-122000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-51000</v>
      </c>
      <c r="G36" s="27">
        <f t="shared" si="2"/>
        <v>-51272</v>
      </c>
      <c r="H36" s="28">
        <f t="shared" si="2"/>
        <v>-51272</v>
      </c>
      <c r="I36" s="30">
        <f t="shared" si="2"/>
        <v>0</v>
      </c>
      <c r="J36" s="31">
        <f t="shared" si="2"/>
        <v>-105500</v>
      </c>
      <c r="K36" s="27">
        <f t="shared" si="2"/>
        <v>-112900</v>
      </c>
      <c r="L36" s="28">
        <f t="shared" si="2"/>
        <v>-122000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150407583</v>
      </c>
      <c r="D38" s="33">
        <f t="shared" ref="D38:L38" si="3">+D17+D27+D36</f>
        <v>220048399</v>
      </c>
      <c r="E38" s="34">
        <f t="shared" si="3"/>
        <v>146275454</v>
      </c>
      <c r="F38" s="35">
        <f t="shared" si="3"/>
        <v>-8260410</v>
      </c>
      <c r="G38" s="33">
        <f t="shared" si="3"/>
        <v>-1895412</v>
      </c>
      <c r="H38" s="34">
        <f t="shared" si="3"/>
        <v>-1895412</v>
      </c>
      <c r="I38" s="36">
        <f t="shared" si="3"/>
        <v>161856105</v>
      </c>
      <c r="J38" s="37">
        <f t="shared" si="3"/>
        <v>-2679416</v>
      </c>
      <c r="K38" s="33">
        <f t="shared" si="3"/>
        <v>18240384</v>
      </c>
      <c r="L38" s="34">
        <f t="shared" si="3"/>
        <v>24322877</v>
      </c>
    </row>
    <row r="39" spans="1:12" ht="13.5" x14ac:dyDescent="0.25">
      <c r="A39" s="24" t="s">
        <v>47</v>
      </c>
      <c r="B39" s="18" t="s">
        <v>48</v>
      </c>
      <c r="C39" s="33">
        <v>51936917</v>
      </c>
      <c r="D39" s="33">
        <v>45861014</v>
      </c>
      <c r="E39" s="34">
        <v>45861216</v>
      </c>
      <c r="F39" s="35">
        <v>45417357</v>
      </c>
      <c r="G39" s="33">
        <v>52395421</v>
      </c>
      <c r="H39" s="34">
        <v>52395421</v>
      </c>
      <c r="I39" s="36">
        <v>52395421</v>
      </c>
      <c r="J39" s="37">
        <v>50730502</v>
      </c>
      <c r="K39" s="33">
        <v>46903180</v>
      </c>
      <c r="L39" s="34">
        <v>64025304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202344500</v>
      </c>
      <c r="D40" s="45">
        <f t="shared" si="4"/>
        <v>265909413</v>
      </c>
      <c r="E40" s="46">
        <f t="shared" si="4"/>
        <v>192136670</v>
      </c>
      <c r="F40" s="47">
        <f t="shared" si="4"/>
        <v>37156947</v>
      </c>
      <c r="G40" s="45">
        <f t="shared" si="4"/>
        <v>50500009</v>
      </c>
      <c r="H40" s="46">
        <f t="shared" si="4"/>
        <v>50500009</v>
      </c>
      <c r="I40" s="48">
        <v>266646947</v>
      </c>
      <c r="J40" s="49">
        <f>+J38+J39</f>
        <v>48051086</v>
      </c>
      <c r="K40" s="45">
        <f>+K38+K39</f>
        <v>65143564</v>
      </c>
      <c r="L40" s="46">
        <f>+L38+L39</f>
        <v>88348181</v>
      </c>
    </row>
    <row r="41" spans="1:12" ht="13.5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123136583</v>
      </c>
      <c r="D6" s="19">
        <v>188777018</v>
      </c>
      <c r="E6" s="20">
        <v>198143463</v>
      </c>
      <c r="F6" s="21">
        <v>47612719</v>
      </c>
      <c r="G6" s="19">
        <v>43798717</v>
      </c>
      <c r="H6" s="20">
        <v>43798717</v>
      </c>
      <c r="I6" s="22">
        <v>39437850</v>
      </c>
      <c r="J6" s="23">
        <v>52740657</v>
      </c>
      <c r="K6" s="19">
        <v>57768598</v>
      </c>
      <c r="L6" s="20">
        <v>62551590</v>
      </c>
    </row>
    <row r="7" spans="1:12" ht="13.5" x14ac:dyDescent="0.25">
      <c r="A7" s="24" t="s">
        <v>22</v>
      </c>
      <c r="B7" s="18" t="s">
        <v>19</v>
      </c>
      <c r="C7" s="19">
        <v>1026455095</v>
      </c>
      <c r="D7" s="19">
        <v>2149586998</v>
      </c>
      <c r="E7" s="20">
        <v>1259554631</v>
      </c>
      <c r="F7" s="21">
        <v>176258414</v>
      </c>
      <c r="G7" s="19">
        <v>179921063</v>
      </c>
      <c r="H7" s="20">
        <v>179921063</v>
      </c>
      <c r="I7" s="22">
        <v>148906539</v>
      </c>
      <c r="J7" s="23">
        <v>210414499</v>
      </c>
      <c r="K7" s="19">
        <v>237030810</v>
      </c>
      <c r="L7" s="20">
        <v>253781368</v>
      </c>
    </row>
    <row r="8" spans="1:12" ht="13.5" x14ac:dyDescent="0.25">
      <c r="A8" s="24" t="s">
        <v>23</v>
      </c>
      <c r="B8" s="18" t="s">
        <v>19</v>
      </c>
      <c r="C8" s="19">
        <v>335567404</v>
      </c>
      <c r="D8" s="19">
        <v>314748793</v>
      </c>
      <c r="E8" s="20">
        <v>379833425</v>
      </c>
      <c r="F8" s="21">
        <v>20520408</v>
      </c>
      <c r="G8" s="19">
        <v>24515117</v>
      </c>
      <c r="H8" s="20">
        <v>24515117</v>
      </c>
      <c r="I8" s="22">
        <v>29196687</v>
      </c>
      <c r="J8" s="23">
        <v>17911893</v>
      </c>
      <c r="K8" s="19">
        <v>19567609</v>
      </c>
      <c r="L8" s="20">
        <v>20727308</v>
      </c>
    </row>
    <row r="9" spans="1:12" ht="13.5" x14ac:dyDescent="0.25">
      <c r="A9" s="24" t="s">
        <v>24</v>
      </c>
      <c r="B9" s="18" t="s">
        <v>25</v>
      </c>
      <c r="C9" s="19">
        <v>484782776</v>
      </c>
      <c r="D9" s="19">
        <v>483528875</v>
      </c>
      <c r="E9" s="20">
        <v>528182078</v>
      </c>
      <c r="F9" s="21">
        <v>96970650</v>
      </c>
      <c r="G9" s="19">
        <v>100892959</v>
      </c>
      <c r="H9" s="20">
        <v>100892959</v>
      </c>
      <c r="I9" s="22">
        <v>122013667</v>
      </c>
      <c r="J9" s="23">
        <v>102942150</v>
      </c>
      <c r="K9" s="19">
        <v>110993950</v>
      </c>
      <c r="L9" s="20">
        <v>124484950</v>
      </c>
    </row>
    <row r="10" spans="1:12" ht="13.5" x14ac:dyDescent="0.25">
      <c r="A10" s="24" t="s">
        <v>26</v>
      </c>
      <c r="B10" s="18" t="s">
        <v>25</v>
      </c>
      <c r="C10" s="19">
        <v>94271973</v>
      </c>
      <c r="D10" s="19">
        <v>135109344</v>
      </c>
      <c r="E10" s="20">
        <v>308386100</v>
      </c>
      <c r="F10" s="21">
        <v>15056550</v>
      </c>
      <c r="G10" s="19">
        <v>16104916</v>
      </c>
      <c r="H10" s="20">
        <v>16104916</v>
      </c>
      <c r="I10" s="22">
        <v>21285982</v>
      </c>
      <c r="J10" s="23">
        <v>26170850</v>
      </c>
      <c r="K10" s="19">
        <v>19081050</v>
      </c>
      <c r="L10" s="20">
        <v>21377050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750000</v>
      </c>
      <c r="G11" s="19">
        <v>2115000</v>
      </c>
      <c r="H11" s="20">
        <v>2115000</v>
      </c>
      <c r="I11" s="22">
        <v>0</v>
      </c>
      <c r="J11" s="23">
        <v>2221000</v>
      </c>
      <c r="K11" s="19">
        <v>2335500</v>
      </c>
      <c r="L11" s="20">
        <v>2405565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-137254996</v>
      </c>
      <c r="D14" s="19">
        <v>-154881797</v>
      </c>
      <c r="E14" s="20">
        <v>-131908877</v>
      </c>
      <c r="F14" s="21">
        <v>-322017655</v>
      </c>
      <c r="G14" s="19">
        <v>-335548750</v>
      </c>
      <c r="H14" s="20">
        <v>-335548750</v>
      </c>
      <c r="I14" s="22">
        <v>-303063815</v>
      </c>
      <c r="J14" s="23">
        <v>-347908903</v>
      </c>
      <c r="K14" s="19">
        <v>-380736766</v>
      </c>
      <c r="L14" s="20">
        <v>-401245485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-2090641</v>
      </c>
      <c r="G15" s="19">
        <v>-2252293</v>
      </c>
      <c r="H15" s="20">
        <v>-2252293</v>
      </c>
      <c r="I15" s="22">
        <v>-731430</v>
      </c>
      <c r="J15" s="23">
        <v>-1846853</v>
      </c>
      <c r="K15" s="19">
        <v>-1391645</v>
      </c>
      <c r="L15" s="20">
        <v>-262114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1926958835</v>
      </c>
      <c r="D17" s="27">
        <f t="shared" ref="D17:L17" si="0">SUM(D6:D16)</f>
        <v>3116869231</v>
      </c>
      <c r="E17" s="28">
        <f t="shared" si="0"/>
        <v>2542190820</v>
      </c>
      <c r="F17" s="29">
        <f t="shared" si="0"/>
        <v>33060445</v>
      </c>
      <c r="G17" s="27">
        <f t="shared" si="0"/>
        <v>29546729</v>
      </c>
      <c r="H17" s="30">
        <f t="shared" si="0"/>
        <v>29546729</v>
      </c>
      <c r="I17" s="29">
        <f t="shared" si="0"/>
        <v>57045480</v>
      </c>
      <c r="J17" s="31">
        <f t="shared" si="0"/>
        <v>62645293</v>
      </c>
      <c r="K17" s="27">
        <f t="shared" si="0"/>
        <v>64649106</v>
      </c>
      <c r="L17" s="28">
        <f t="shared" si="0"/>
        <v>83820232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-86666</v>
      </c>
      <c r="D24" s="19">
        <v>-543725</v>
      </c>
      <c r="E24" s="20">
        <v>1081797</v>
      </c>
      <c r="F24" s="21">
        <v>0</v>
      </c>
      <c r="G24" s="19">
        <v>0</v>
      </c>
      <c r="H24" s="20">
        <v>0</v>
      </c>
      <c r="I24" s="22">
        <v>1874416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-23997343</v>
      </c>
      <c r="D26" s="19">
        <v>-17016133</v>
      </c>
      <c r="E26" s="20">
        <v>-51431500</v>
      </c>
      <c r="F26" s="21">
        <v>-13976999</v>
      </c>
      <c r="G26" s="19">
        <v>-16230492</v>
      </c>
      <c r="H26" s="20">
        <v>-16230492</v>
      </c>
      <c r="I26" s="22">
        <v>-65008264</v>
      </c>
      <c r="J26" s="23">
        <v>-25575158</v>
      </c>
      <c r="K26" s="19">
        <v>-17894575</v>
      </c>
      <c r="L26" s="20">
        <v>-20472955</v>
      </c>
    </row>
    <row r="27" spans="1:12" ht="13.5" x14ac:dyDescent="0.25">
      <c r="A27" s="25" t="s">
        <v>39</v>
      </c>
      <c r="B27" s="26" t="s">
        <v>19</v>
      </c>
      <c r="C27" s="27">
        <f>SUM(C21:C26)</f>
        <v>-24084009</v>
      </c>
      <c r="D27" s="27">
        <f t="shared" ref="D27:L27" si="1">SUM(D21:D26)</f>
        <v>-17559858</v>
      </c>
      <c r="E27" s="28">
        <f t="shared" si="1"/>
        <v>-50349703</v>
      </c>
      <c r="F27" s="29">
        <f t="shared" si="1"/>
        <v>-13976999</v>
      </c>
      <c r="G27" s="27">
        <f t="shared" si="1"/>
        <v>-16230492</v>
      </c>
      <c r="H27" s="28">
        <f t="shared" si="1"/>
        <v>-16230492</v>
      </c>
      <c r="I27" s="30">
        <f t="shared" si="1"/>
        <v>-63133848</v>
      </c>
      <c r="J27" s="31">
        <f t="shared" si="1"/>
        <v>-25575158</v>
      </c>
      <c r="K27" s="27">
        <f t="shared" si="1"/>
        <v>-17894575</v>
      </c>
      <c r="L27" s="28">
        <f t="shared" si="1"/>
        <v>-20472955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-613237</v>
      </c>
      <c r="E35" s="20">
        <v>-759166</v>
      </c>
      <c r="F35" s="21">
        <v>-877143</v>
      </c>
      <c r="G35" s="19">
        <v>-1119465</v>
      </c>
      <c r="H35" s="20">
        <v>-1119465</v>
      </c>
      <c r="I35" s="22">
        <v>-734141</v>
      </c>
      <c r="J35" s="23">
        <v>-1101985</v>
      </c>
      <c r="K35" s="19">
        <v>-1084358</v>
      </c>
      <c r="L35" s="20">
        <v>-636966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-613237</v>
      </c>
      <c r="E36" s="28">
        <f t="shared" si="2"/>
        <v>-759166</v>
      </c>
      <c r="F36" s="29">
        <f t="shared" si="2"/>
        <v>-877143</v>
      </c>
      <c r="G36" s="27">
        <f t="shared" si="2"/>
        <v>-1119465</v>
      </c>
      <c r="H36" s="28">
        <f t="shared" si="2"/>
        <v>-1119465</v>
      </c>
      <c r="I36" s="30">
        <f t="shared" si="2"/>
        <v>-734141</v>
      </c>
      <c r="J36" s="31">
        <f t="shared" si="2"/>
        <v>-1101985</v>
      </c>
      <c r="K36" s="27">
        <f t="shared" si="2"/>
        <v>-1084358</v>
      </c>
      <c r="L36" s="28">
        <f t="shared" si="2"/>
        <v>-636966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1902874826</v>
      </c>
      <c r="D38" s="33">
        <f t="shared" ref="D38:L38" si="3">+D17+D27+D36</f>
        <v>3098696136</v>
      </c>
      <c r="E38" s="34">
        <f t="shared" si="3"/>
        <v>2491081951</v>
      </c>
      <c r="F38" s="35">
        <f t="shared" si="3"/>
        <v>18206303</v>
      </c>
      <c r="G38" s="33">
        <f t="shared" si="3"/>
        <v>12196772</v>
      </c>
      <c r="H38" s="34">
        <f t="shared" si="3"/>
        <v>12196772</v>
      </c>
      <c r="I38" s="36">
        <f t="shared" si="3"/>
        <v>-6822509</v>
      </c>
      <c r="J38" s="37">
        <f t="shared" si="3"/>
        <v>35968150</v>
      </c>
      <c r="K38" s="33">
        <f t="shared" si="3"/>
        <v>45670173</v>
      </c>
      <c r="L38" s="34">
        <f t="shared" si="3"/>
        <v>62710311</v>
      </c>
    </row>
    <row r="39" spans="1:12" ht="13.5" x14ac:dyDescent="0.25">
      <c r="A39" s="24" t="s">
        <v>47</v>
      </c>
      <c r="B39" s="18" t="s">
        <v>48</v>
      </c>
      <c r="C39" s="33">
        <v>17601400</v>
      </c>
      <c r="D39" s="33">
        <v>21216500</v>
      </c>
      <c r="E39" s="34">
        <v>15750444</v>
      </c>
      <c r="F39" s="35">
        <v>-1399262</v>
      </c>
      <c r="G39" s="33">
        <v>14820585</v>
      </c>
      <c r="H39" s="34">
        <v>14820585</v>
      </c>
      <c r="I39" s="36">
        <v>0</v>
      </c>
      <c r="J39" s="37">
        <v>19938306</v>
      </c>
      <c r="K39" s="33">
        <v>55906456</v>
      </c>
      <c r="L39" s="34">
        <v>101576629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1920476226</v>
      </c>
      <c r="D40" s="45">
        <f t="shared" si="4"/>
        <v>3119912636</v>
      </c>
      <c r="E40" s="46">
        <f t="shared" si="4"/>
        <v>2506832395</v>
      </c>
      <c r="F40" s="47">
        <f t="shared" si="4"/>
        <v>16807041</v>
      </c>
      <c r="G40" s="45">
        <f t="shared" si="4"/>
        <v>27017357</v>
      </c>
      <c r="H40" s="46">
        <f t="shared" si="4"/>
        <v>27017357</v>
      </c>
      <c r="I40" s="48">
        <v>8449481</v>
      </c>
      <c r="J40" s="49">
        <f>+J38+J39</f>
        <v>55906456</v>
      </c>
      <c r="K40" s="45">
        <f>+K38+K39</f>
        <v>101576629</v>
      </c>
      <c r="L40" s="46">
        <f>+L38+L39</f>
        <v>164286940</v>
      </c>
    </row>
    <row r="41" spans="1:12" ht="13.5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375658993</v>
      </c>
      <c r="E8" s="20">
        <v>460335501</v>
      </c>
      <c r="F8" s="21">
        <v>69318432</v>
      </c>
      <c r="G8" s="19">
        <v>69253432</v>
      </c>
      <c r="H8" s="20">
        <v>69253432</v>
      </c>
      <c r="I8" s="22">
        <v>500449332</v>
      </c>
      <c r="J8" s="23">
        <v>77167200</v>
      </c>
      <c r="K8" s="19">
        <v>80273790</v>
      </c>
      <c r="L8" s="20">
        <v>84180350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379978256</v>
      </c>
      <c r="E9" s="20">
        <v>300682588</v>
      </c>
      <c r="F9" s="21">
        <v>44398412</v>
      </c>
      <c r="G9" s="19">
        <v>47023014</v>
      </c>
      <c r="H9" s="20">
        <v>47023014</v>
      </c>
      <c r="I9" s="22">
        <v>184861800</v>
      </c>
      <c r="J9" s="23">
        <v>46892000</v>
      </c>
      <c r="K9" s="19">
        <v>43227760</v>
      </c>
      <c r="L9" s="20">
        <v>43687620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1750000</v>
      </c>
      <c r="F10" s="21">
        <v>0</v>
      </c>
      <c r="G10" s="19">
        <v>2400000</v>
      </c>
      <c r="H10" s="20">
        <v>2400000</v>
      </c>
      <c r="I10" s="22">
        <v>14400000</v>
      </c>
      <c r="J10" s="23">
        <v>2889000</v>
      </c>
      <c r="K10" s="19">
        <v>1327830</v>
      </c>
      <c r="L10" s="20">
        <v>1167580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1147727</v>
      </c>
      <c r="G11" s="19">
        <v>1797727</v>
      </c>
      <c r="H11" s="20">
        <v>1797727</v>
      </c>
      <c r="I11" s="22">
        <v>0</v>
      </c>
      <c r="J11" s="23">
        <v>1950000</v>
      </c>
      <c r="K11" s="19">
        <v>2039700</v>
      </c>
      <c r="L11" s="20">
        <v>2134550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-67661902</v>
      </c>
      <c r="E14" s="20">
        <v>-120464438</v>
      </c>
      <c r="F14" s="21">
        <v>-113109722</v>
      </c>
      <c r="G14" s="19">
        <v>-116073587</v>
      </c>
      <c r="H14" s="20">
        <v>-116073587</v>
      </c>
      <c r="I14" s="22">
        <v>-77856175</v>
      </c>
      <c r="J14" s="23">
        <v>-124232500</v>
      </c>
      <c r="K14" s="19">
        <v>-122818830</v>
      </c>
      <c r="L14" s="20">
        <v>-127927650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-50010</v>
      </c>
      <c r="K15" s="19">
        <v>-50010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-231476</v>
      </c>
      <c r="G16" s="19">
        <v>-409000</v>
      </c>
      <c r="H16" s="20">
        <v>-409000</v>
      </c>
      <c r="I16" s="22">
        <v>0</v>
      </c>
      <c r="J16" s="23">
        <v>-260000</v>
      </c>
      <c r="K16" s="19">
        <v>-271960</v>
      </c>
      <c r="L16" s="20">
        <v>-284580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687975347</v>
      </c>
      <c r="E17" s="28">
        <f t="shared" si="0"/>
        <v>642303651</v>
      </c>
      <c r="F17" s="29">
        <f t="shared" si="0"/>
        <v>1523373</v>
      </c>
      <c r="G17" s="27">
        <f t="shared" si="0"/>
        <v>3991586</v>
      </c>
      <c r="H17" s="30">
        <f t="shared" si="0"/>
        <v>3991586</v>
      </c>
      <c r="I17" s="29">
        <f t="shared" si="0"/>
        <v>621854957</v>
      </c>
      <c r="J17" s="31">
        <f t="shared" si="0"/>
        <v>4355690</v>
      </c>
      <c r="K17" s="27">
        <f t="shared" si="0"/>
        <v>3728280</v>
      </c>
      <c r="L17" s="28">
        <f t="shared" si="0"/>
        <v>2957870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3724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-21509</v>
      </c>
      <c r="E26" s="20">
        <v>-1060226</v>
      </c>
      <c r="F26" s="21">
        <v>-400000</v>
      </c>
      <c r="G26" s="19">
        <v>-3970795</v>
      </c>
      <c r="H26" s="20">
        <v>-3970795</v>
      </c>
      <c r="I26" s="22">
        <v>-472436</v>
      </c>
      <c r="J26" s="23">
        <v>-3179500</v>
      </c>
      <c r="K26" s="19">
        <v>-1438130</v>
      </c>
      <c r="L26" s="20">
        <v>-1209060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-21509</v>
      </c>
      <c r="E27" s="28">
        <f t="shared" si="1"/>
        <v>-1056502</v>
      </c>
      <c r="F27" s="29">
        <f t="shared" si="1"/>
        <v>-400000</v>
      </c>
      <c r="G27" s="27">
        <f t="shared" si="1"/>
        <v>-3970795</v>
      </c>
      <c r="H27" s="28">
        <f t="shared" si="1"/>
        <v>-3970795</v>
      </c>
      <c r="I27" s="30">
        <f t="shared" si="1"/>
        <v>-472436</v>
      </c>
      <c r="J27" s="31">
        <f t="shared" si="1"/>
        <v>-3179500</v>
      </c>
      <c r="K27" s="27">
        <f t="shared" si="1"/>
        <v>-1438130</v>
      </c>
      <c r="L27" s="28">
        <f t="shared" si="1"/>
        <v>-1209060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687953838</v>
      </c>
      <c r="E38" s="34">
        <f t="shared" si="3"/>
        <v>641247149</v>
      </c>
      <c r="F38" s="35">
        <f t="shared" si="3"/>
        <v>1123373</v>
      </c>
      <c r="G38" s="33">
        <f t="shared" si="3"/>
        <v>20791</v>
      </c>
      <c r="H38" s="34">
        <f t="shared" si="3"/>
        <v>20791</v>
      </c>
      <c r="I38" s="36">
        <f t="shared" si="3"/>
        <v>621382521</v>
      </c>
      <c r="J38" s="37">
        <f t="shared" si="3"/>
        <v>1176190</v>
      </c>
      <c r="K38" s="33">
        <f t="shared" si="3"/>
        <v>2290150</v>
      </c>
      <c r="L38" s="34">
        <f t="shared" si="3"/>
        <v>1748810</v>
      </c>
    </row>
    <row r="39" spans="1:12" ht="13.5" x14ac:dyDescent="0.25">
      <c r="A39" s="24" t="s">
        <v>47</v>
      </c>
      <c r="B39" s="18" t="s">
        <v>48</v>
      </c>
      <c r="C39" s="33">
        <v>21879018</v>
      </c>
      <c r="D39" s="33">
        <v>21878529</v>
      </c>
      <c r="E39" s="34">
        <v>12928806</v>
      </c>
      <c r="F39" s="35">
        <v>7997601</v>
      </c>
      <c r="G39" s="33">
        <v>11309085</v>
      </c>
      <c r="H39" s="34">
        <v>11309085</v>
      </c>
      <c r="I39" s="36">
        <v>0</v>
      </c>
      <c r="J39" s="37">
        <v>11329880</v>
      </c>
      <c r="K39" s="33">
        <v>12506070</v>
      </c>
      <c r="L39" s="34">
        <v>14796220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21879018</v>
      </c>
      <c r="D40" s="45">
        <f t="shared" si="4"/>
        <v>709832367</v>
      </c>
      <c r="E40" s="46">
        <f t="shared" si="4"/>
        <v>654175955</v>
      </c>
      <c r="F40" s="47">
        <f t="shared" si="4"/>
        <v>9120974</v>
      </c>
      <c r="G40" s="45">
        <f t="shared" si="4"/>
        <v>11329876</v>
      </c>
      <c r="H40" s="46">
        <f t="shared" si="4"/>
        <v>11329876</v>
      </c>
      <c r="I40" s="48">
        <v>632747696</v>
      </c>
      <c r="J40" s="49">
        <f>+J38+J39</f>
        <v>12506070</v>
      </c>
      <c r="K40" s="45">
        <f>+K38+K39</f>
        <v>14796220</v>
      </c>
      <c r="L40" s="46">
        <f>+L38+L39</f>
        <v>16545030</v>
      </c>
    </row>
    <row r="41" spans="1:12" ht="13.5" x14ac:dyDescent="0.25">
      <c r="A41" s="50" t="s">
        <v>80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37C4034-92B7-4DE3-BE07-BB6458DE6F85}"/>
</file>

<file path=customXml/itemProps2.xml><?xml version="1.0" encoding="utf-8"?>
<ds:datastoreItem xmlns:ds="http://schemas.openxmlformats.org/officeDocument/2006/customXml" ds:itemID="{2E184BB8-6D47-417C-9A0A-43C47391C6E4}"/>
</file>

<file path=customXml/itemProps3.xml><?xml version="1.0" encoding="utf-8"?>
<ds:datastoreItem xmlns:ds="http://schemas.openxmlformats.org/officeDocument/2006/customXml" ds:itemID="{8EA84302-168B-4428-A46F-FDA7FE2817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2024-08-20T13:38:44Z</dcterms:created>
  <dcterms:modified xsi:type="dcterms:W3CDTF">2024-08-20T13:41:39Z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